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malishka lusavorutyun\հրավեր\նախագծեր\"/>
    </mc:Choice>
  </mc:AlternateContent>
  <xr:revisionPtr revIDLastSave="0" documentId="13_ncr:1_{3BB5E75C-8F4D-4CCA-A0F3-37AC4FB0FACB}" xr6:coauthVersionLast="47" xr6:coauthVersionMax="47" xr10:uidLastSave="{00000000-0000-0000-0000-000000000000}"/>
  <bookViews>
    <workbookView xWindow="-120" yWindow="-120" windowWidth="29040" windowHeight="15720" firstSheet="5" activeTab="5" xr2:uid="{00000000-000D-0000-FFFF-FFFF00000000}"/>
  </bookViews>
  <sheets>
    <sheet name="Տվյալներ" sheetId="2" state="hidden" r:id="rId1"/>
    <sheet name="Բովանդակություն" sheetId="5" state="hidden" r:id="rId2"/>
    <sheet name="Բացատրագիր" sheetId="6" state="hidden" r:id="rId3"/>
    <sheet name="Ամփոփ նախահաշիվ" sheetId="3" state="hidden" r:id="rId4"/>
    <sheet name="Նախահաշիվ 1-1" sheetId="1" state="hidden" r:id="rId5"/>
    <sheet name="Ծավ Նախ " sheetId="8" r:id="rId6"/>
  </sheets>
  <definedNames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 '!$A$3:$G$139</definedName>
    <definedName name="_xlnm.Print_Area" localSheetId="4">'Նախահաշիվ 1-1'!$A$1:$R$150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0" i="8" l="1"/>
  <c r="D120" i="8"/>
  <c r="C120" i="8"/>
  <c r="B120" i="8"/>
  <c r="A120" i="8"/>
  <c r="E124" i="8"/>
  <c r="D124" i="8"/>
  <c r="C124" i="8"/>
  <c r="B124" i="8"/>
  <c r="A124" i="8"/>
  <c r="E116" i="8"/>
  <c r="D116" i="8"/>
  <c r="C116" i="8"/>
  <c r="B116" i="8"/>
  <c r="A116" i="8"/>
  <c r="O125" i="1"/>
  <c r="O131" i="1"/>
  <c r="O133" i="1"/>
  <c r="O132" i="1"/>
  <c r="Q130" i="1" s="1"/>
  <c r="O130" i="1"/>
  <c r="O129" i="1"/>
  <c r="O126" i="1"/>
  <c r="O124" i="1"/>
  <c r="O123" i="1"/>
  <c r="Q123" i="1" l="1"/>
  <c r="O120" i="1" l="1"/>
  <c r="O119" i="1"/>
  <c r="Q119" i="1" s="1"/>
  <c r="E111" i="1"/>
  <c r="E107" i="1"/>
  <c r="E103" i="1"/>
  <c r="E89" i="1"/>
  <c r="E72" i="1"/>
  <c r="E68" i="1"/>
  <c r="I10" i="8" l="1"/>
  <c r="I8" i="8"/>
  <c r="E80" i="1" l="1"/>
  <c r="E85" i="1" l="1"/>
  <c r="E64" i="1"/>
  <c r="E28" i="1"/>
  <c r="E20" i="1"/>
  <c r="A99" i="1" l="1"/>
  <c r="E128" i="8" l="1"/>
  <c r="D128" i="8"/>
  <c r="C128" i="8"/>
  <c r="B128" i="8"/>
  <c r="A128" i="8"/>
  <c r="E92" i="8"/>
  <c r="D92" i="8"/>
  <c r="C92" i="8"/>
  <c r="B92" i="8"/>
  <c r="A92" i="8"/>
  <c r="O136" i="1"/>
  <c r="O135" i="1"/>
  <c r="O134" i="1"/>
  <c r="Q134" i="1" l="1"/>
  <c r="O95" i="1"/>
  <c r="Q95" i="1" s="1"/>
  <c r="I95" i="1"/>
  <c r="G95" i="1"/>
  <c r="A74" i="1" l="1"/>
  <c r="E112" i="8" l="1"/>
  <c r="D112" i="8"/>
  <c r="C112" i="8"/>
  <c r="B112" i="8"/>
  <c r="O116" i="1"/>
  <c r="O115" i="1"/>
  <c r="Q115" i="1" l="1"/>
  <c r="A103" i="1"/>
  <c r="D57" i="8" l="1"/>
  <c r="C57" i="8"/>
  <c r="B57" i="8"/>
  <c r="D49" i="8"/>
  <c r="C49" i="8"/>
  <c r="B49" i="8"/>
  <c r="G99" i="1" l="1"/>
  <c r="I99" i="1"/>
  <c r="E60" i="1"/>
  <c r="E57" i="8" s="1"/>
  <c r="I60" i="1"/>
  <c r="G60" i="1"/>
  <c r="Q60" i="1"/>
  <c r="E52" i="1"/>
  <c r="E49" i="8" s="1"/>
  <c r="Q52" i="1"/>
  <c r="E24" i="1"/>
  <c r="E40" i="1" l="1"/>
  <c r="D108" i="8" l="1"/>
  <c r="C108" i="8"/>
  <c r="B108" i="8"/>
  <c r="O111" i="1"/>
  <c r="Q111" i="1" s="1"/>
  <c r="E108" i="8" l="1"/>
  <c r="G16" i="6" l="1"/>
  <c r="A107" i="1" l="1"/>
  <c r="A111" i="1" s="1"/>
  <c r="E96" i="8"/>
  <c r="D96" i="8"/>
  <c r="C96" i="8"/>
  <c r="B96" i="8"/>
  <c r="A112" i="8" l="1"/>
  <c r="A108" i="8"/>
  <c r="A96" i="8"/>
  <c r="O99" i="1"/>
  <c r="Q99" i="1" s="1"/>
  <c r="E44" i="1" l="1"/>
  <c r="D69" i="8" l="1"/>
  <c r="C69" i="8"/>
  <c r="B69" i="8"/>
  <c r="E69" i="8" l="1"/>
  <c r="O73" i="1"/>
  <c r="O72" i="1"/>
  <c r="Q72" i="1" l="1"/>
  <c r="E16" i="1"/>
  <c r="Q16" i="1"/>
  <c r="A20" i="1"/>
  <c r="A24" i="1" s="1"/>
  <c r="A28" i="1" s="1"/>
  <c r="A32" i="1" s="1"/>
  <c r="A36" i="1" s="1"/>
  <c r="A40" i="1" s="1"/>
  <c r="A44" i="1" s="1"/>
  <c r="A48" i="1" s="1"/>
  <c r="A52" i="1" s="1"/>
  <c r="O20" i="1"/>
  <c r="Q20" i="1" s="1"/>
  <c r="O24" i="1"/>
  <c r="Q28" i="1"/>
  <c r="Q32" i="1"/>
  <c r="Q36" i="1"/>
  <c r="Q40" i="1"/>
  <c r="O44" i="1"/>
  <c r="O45" i="1"/>
  <c r="E48" i="1"/>
  <c r="O48" i="1"/>
  <c r="Q48" i="1" s="1"/>
  <c r="E56" i="1"/>
  <c r="O56" i="1"/>
  <c r="Q56" i="1" s="1"/>
  <c r="O64" i="1"/>
  <c r="Q64" i="1" s="1"/>
  <c r="A56" i="1" l="1"/>
  <c r="A60" i="1" s="1"/>
  <c r="A49" i="8"/>
  <c r="E32" i="1"/>
  <c r="E36" i="1" s="1"/>
  <c r="Q24" i="1"/>
  <c r="Q44" i="1"/>
  <c r="A64" i="1" l="1"/>
  <c r="A57" i="8"/>
  <c r="D104" i="8"/>
  <c r="C104" i="8"/>
  <c r="B104" i="8"/>
  <c r="D100" i="8"/>
  <c r="C100" i="8"/>
  <c r="B100" i="8"/>
  <c r="D87" i="8"/>
  <c r="C87" i="8"/>
  <c r="B87" i="8"/>
  <c r="D83" i="8"/>
  <c r="C83" i="8"/>
  <c r="B83" i="8"/>
  <c r="D78" i="8"/>
  <c r="C78" i="8"/>
  <c r="B78" i="8"/>
  <c r="E73" i="8"/>
  <c r="D73" i="8"/>
  <c r="C73" i="8"/>
  <c r="B73" i="8"/>
  <c r="D65" i="8"/>
  <c r="C65" i="8"/>
  <c r="B65" i="8"/>
  <c r="D61" i="8"/>
  <c r="C61" i="8"/>
  <c r="B61" i="8"/>
  <c r="D53" i="8"/>
  <c r="C53" i="8"/>
  <c r="B53" i="8"/>
  <c r="D45" i="8"/>
  <c r="C45" i="8"/>
  <c r="B45" i="8"/>
  <c r="D41" i="8"/>
  <c r="C41" i="8"/>
  <c r="B41" i="8"/>
  <c r="D37" i="8"/>
  <c r="C37" i="8"/>
  <c r="B37" i="8"/>
  <c r="D33" i="8"/>
  <c r="C33" i="8"/>
  <c r="B33" i="8"/>
  <c r="A33" i="8"/>
  <c r="D29" i="8"/>
  <c r="C29" i="8"/>
  <c r="B29" i="8"/>
  <c r="A29" i="8"/>
  <c r="D25" i="8"/>
  <c r="C25" i="8"/>
  <c r="B25" i="8"/>
  <c r="A25" i="8"/>
  <c r="D21" i="8"/>
  <c r="C21" i="8"/>
  <c r="B21" i="8"/>
  <c r="A21" i="8"/>
  <c r="D17" i="8"/>
  <c r="C17" i="8"/>
  <c r="B17" i="8"/>
  <c r="A17" i="8"/>
  <c r="D13" i="8"/>
  <c r="C13" i="8"/>
  <c r="B13" i="8"/>
  <c r="A13" i="8"/>
  <c r="E83" i="8" l="1"/>
  <c r="E45" i="8"/>
  <c r="E25" i="8" l="1"/>
  <c r="E21" i="8"/>
  <c r="E13" i="8"/>
  <c r="E78" i="8" l="1"/>
  <c r="E65" i="8" l="1"/>
  <c r="E37" i="8" l="1"/>
  <c r="E104" i="8" l="1"/>
  <c r="E41" i="8"/>
  <c r="P6" i="1" l="1"/>
  <c r="H130" i="1" s="1"/>
  <c r="P7" i="1"/>
  <c r="J130" i="1" s="1"/>
  <c r="P8" i="1"/>
  <c r="J119" i="1" l="1"/>
  <c r="J123" i="1"/>
  <c r="H119" i="1"/>
  <c r="H123" i="1"/>
  <c r="J134" i="1"/>
  <c r="H134" i="1"/>
  <c r="J95" i="1"/>
  <c r="H95" i="1"/>
  <c r="J115" i="1"/>
  <c r="H115" i="1"/>
  <c r="J52" i="1"/>
  <c r="J60" i="1"/>
  <c r="H52" i="1"/>
  <c r="H60" i="1"/>
  <c r="J111" i="1"/>
  <c r="H111" i="1"/>
  <c r="J99" i="1"/>
  <c r="H99" i="1"/>
  <c r="J85" i="1"/>
  <c r="J89" i="1"/>
  <c r="H89" i="1"/>
  <c r="H85" i="1"/>
  <c r="J72" i="1"/>
  <c r="H72" i="1"/>
  <c r="J28" i="1"/>
  <c r="J32" i="1"/>
  <c r="J36" i="1"/>
  <c r="J16" i="1"/>
  <c r="J20" i="1"/>
  <c r="J24" i="1"/>
  <c r="H16" i="1"/>
  <c r="H20" i="1"/>
  <c r="H24" i="1"/>
  <c r="H28" i="1"/>
  <c r="H32" i="1"/>
  <c r="H36" i="1"/>
  <c r="J48" i="1"/>
  <c r="J56" i="1"/>
  <c r="J40" i="1"/>
  <c r="J44" i="1"/>
  <c r="J64" i="1"/>
  <c r="H56" i="1"/>
  <c r="H40" i="1"/>
  <c r="H44" i="1"/>
  <c r="H64" i="1"/>
  <c r="H48" i="1"/>
  <c r="Q107" i="1" l="1"/>
  <c r="R107" i="1" s="1"/>
  <c r="E87" i="8"/>
  <c r="Q68" i="1" l="1"/>
  <c r="E100" i="8" l="1"/>
  <c r="E29" i="8"/>
  <c r="E33" i="8" l="1"/>
  <c r="E24" i="6"/>
  <c r="O103" i="1" l="1"/>
  <c r="Q103" i="1" s="1"/>
  <c r="B19" i="6" l="1"/>
  <c r="A100" i="8"/>
  <c r="O75" i="1" l="1"/>
  <c r="O84" i="1"/>
  <c r="O83" i="1"/>
  <c r="O82" i="1"/>
  <c r="O81" i="1"/>
  <c r="O80" i="1"/>
  <c r="O78" i="1"/>
  <c r="Q80" i="1" l="1"/>
  <c r="A104" i="8" l="1"/>
  <c r="O74" i="1"/>
  <c r="O79" i="1" l="1"/>
  <c r="O77" i="1"/>
  <c r="O76" i="1"/>
  <c r="Q74" i="1" l="1"/>
  <c r="E53" i="8"/>
  <c r="E61" i="8" l="1"/>
  <c r="E17" i="8" l="1"/>
  <c r="A37" i="8" l="1"/>
  <c r="A45" i="8" l="1"/>
  <c r="A41" i="8"/>
  <c r="D4" i="1"/>
  <c r="D3" i="1"/>
  <c r="B4" i="3"/>
  <c r="A53" i="8" l="1"/>
  <c r="B3" i="3"/>
  <c r="A68" i="1" l="1"/>
  <c r="A61" i="8"/>
  <c r="D21" i="6"/>
  <c r="F14" i="6"/>
  <c r="A65" i="8" l="1"/>
  <c r="A69" i="8" l="1"/>
  <c r="A73" i="8" l="1"/>
  <c r="A80" i="1"/>
  <c r="G17" i="6"/>
  <c r="A78" i="8" l="1"/>
  <c r="A85" i="1"/>
  <c r="O90" i="1"/>
  <c r="O89" i="1"/>
  <c r="O86" i="1"/>
  <c r="O85" i="1"/>
  <c r="A83" i="8" l="1"/>
  <c r="A89" i="1"/>
  <c r="A87" i="8" s="1"/>
  <c r="Q85" i="1"/>
  <c r="Q89" i="1"/>
  <c r="R12" i="1" l="1"/>
  <c r="R119" i="1" l="1"/>
  <c r="R115" i="1"/>
  <c r="R123" i="1"/>
  <c r="F123" i="1" s="1"/>
  <c r="R130" i="1"/>
  <c r="F130" i="1" s="1"/>
  <c r="R134" i="1"/>
  <c r="F134" i="1" s="1"/>
  <c r="F115" i="1"/>
  <c r="R95" i="1"/>
  <c r="F95" i="1" s="1"/>
  <c r="R52" i="1"/>
  <c r="F52" i="1" s="1"/>
  <c r="R60" i="1"/>
  <c r="R111" i="1"/>
  <c r="R24" i="1"/>
  <c r="F24" i="1" s="1"/>
  <c r="P24" i="1" s="1"/>
  <c r="R99" i="1"/>
  <c r="F99" i="1" s="1"/>
  <c r="P99" i="1" s="1"/>
  <c r="R72" i="1"/>
  <c r="F72" i="1" s="1"/>
  <c r="F69" i="8" s="1"/>
  <c r="G69" i="8" s="1"/>
  <c r="R28" i="1"/>
  <c r="F28" i="1" s="1"/>
  <c r="R32" i="1"/>
  <c r="F32" i="1" s="1"/>
  <c r="R36" i="1"/>
  <c r="F36" i="1" s="1"/>
  <c r="R16" i="1"/>
  <c r="F119" i="1" s="1"/>
  <c r="R20" i="1"/>
  <c r="F20" i="1" s="1"/>
  <c r="R40" i="1"/>
  <c r="F40" i="1" s="1"/>
  <c r="P40" i="1" s="1"/>
  <c r="R64" i="1"/>
  <c r="F64" i="1" s="1"/>
  <c r="P64" i="1" s="1"/>
  <c r="R56" i="1"/>
  <c r="F56" i="1" s="1"/>
  <c r="P56" i="1" s="1"/>
  <c r="R44" i="1"/>
  <c r="F44" i="1" s="1"/>
  <c r="P44" i="1" s="1"/>
  <c r="R48" i="1"/>
  <c r="F48" i="1" s="1"/>
  <c r="P48" i="1" s="1"/>
  <c r="R68" i="1"/>
  <c r="R103" i="1"/>
  <c r="R80" i="1"/>
  <c r="R74" i="1"/>
  <c r="R85" i="1"/>
  <c r="F85" i="1" s="1"/>
  <c r="R89" i="1"/>
  <c r="F89" i="1" s="1"/>
  <c r="P130" i="1" l="1"/>
  <c r="F124" i="8"/>
  <c r="G124" i="8" s="1"/>
  <c r="P123" i="1"/>
  <c r="F120" i="8"/>
  <c r="G120" i="8" s="1"/>
  <c r="P140" i="1"/>
  <c r="P119" i="1"/>
  <c r="F116" i="8"/>
  <c r="G116" i="8" s="1"/>
  <c r="F111" i="1"/>
  <c r="F112" i="8"/>
  <c r="G112" i="8" s="1"/>
  <c r="P115" i="1"/>
  <c r="F128" i="8"/>
  <c r="G128" i="8" s="1"/>
  <c r="P134" i="1"/>
  <c r="P95" i="1"/>
  <c r="F92" i="8"/>
  <c r="G92" i="8" s="1"/>
  <c r="F16" i="1"/>
  <c r="F13" i="8" s="1"/>
  <c r="G13" i="8" s="1"/>
  <c r="P52" i="1"/>
  <c r="F49" i="8"/>
  <c r="G49" i="8" s="1"/>
  <c r="F60" i="1"/>
  <c r="F108" i="8"/>
  <c r="G108" i="8" s="1"/>
  <c r="P111" i="1"/>
  <c r="F96" i="8"/>
  <c r="G96" i="8" s="1"/>
  <c r="P72" i="1"/>
  <c r="P16" i="1"/>
  <c r="P36" i="1"/>
  <c r="F33" i="8"/>
  <c r="G33" i="8" s="1"/>
  <c r="P20" i="1"/>
  <c r="F17" i="8"/>
  <c r="G17" i="8" s="1"/>
  <c r="P32" i="1"/>
  <c r="F29" i="8"/>
  <c r="G29" i="8" s="1"/>
  <c r="F21" i="8"/>
  <c r="G21" i="8" s="1"/>
  <c r="P28" i="1"/>
  <c r="F25" i="8"/>
  <c r="G25" i="8" s="1"/>
  <c r="H107" i="1"/>
  <c r="J107" i="1"/>
  <c r="H68" i="1"/>
  <c r="J68" i="1"/>
  <c r="H103" i="1"/>
  <c r="J103" i="1"/>
  <c r="J74" i="1"/>
  <c r="J80" i="1"/>
  <c r="H74" i="1"/>
  <c r="H80" i="1"/>
  <c r="P60" i="1" l="1"/>
  <c r="F57" i="8"/>
  <c r="G57" i="8" s="1"/>
  <c r="F107" i="1"/>
  <c r="F104" i="8" s="1"/>
  <c r="F68" i="1"/>
  <c r="F65" i="8" s="1"/>
  <c r="G65" i="8" s="1"/>
  <c r="F74" i="1"/>
  <c r="F103" i="1"/>
  <c r="F80" i="1"/>
  <c r="F78" i="8" s="1"/>
  <c r="G78" i="8" s="1"/>
  <c r="F61" i="8"/>
  <c r="G61" i="8" s="1"/>
  <c r="F37" i="8"/>
  <c r="G37" i="8" s="1"/>
  <c r="F53" i="8"/>
  <c r="G53" i="8" s="1"/>
  <c r="F45" i="8"/>
  <c r="G45" i="8" s="1"/>
  <c r="F41" i="8"/>
  <c r="G41" i="8" s="1"/>
  <c r="F83" i="8"/>
  <c r="G83" i="8" s="1"/>
  <c r="F87" i="8"/>
  <c r="G87" i="8" s="1"/>
  <c r="F100" i="8" l="1"/>
  <c r="G100" i="8" s="1"/>
  <c r="G104" i="8"/>
  <c r="P74" i="1"/>
  <c r="F73" i="8"/>
  <c r="G73" i="8" s="1"/>
  <c r="P107" i="1"/>
  <c r="P68" i="1"/>
  <c r="P103" i="1"/>
  <c r="P80" i="1"/>
  <c r="P89" i="1"/>
  <c r="P85" i="1"/>
  <c r="P137" i="1" l="1"/>
  <c r="G133" i="8"/>
  <c r="D11" i="3"/>
  <c r="D12" i="3" s="1"/>
  <c r="D13" i="3" s="1"/>
  <c r="D15" i="3" s="1"/>
  <c r="P93" i="1"/>
  <c r="D20" i="3" l="1"/>
  <c r="D21" i="3" s="1"/>
  <c r="D26" i="3" s="1"/>
  <c r="D27" i="3" s="1"/>
  <c r="D28" i="3" s="1"/>
  <c r="D29" i="3" s="1"/>
  <c r="D30" i="3" s="1"/>
  <c r="P139" i="1"/>
  <c r="P141" i="1" s="1"/>
  <c r="P142" i="1" s="1"/>
  <c r="P143" i="1" s="1"/>
  <c r="P144" i="1" s="1"/>
  <c r="G134" i="8" l="1"/>
  <c r="G135" i="8" s="1"/>
  <c r="P145" i="1"/>
  <c r="C11" i="3" l="1"/>
  <c r="C12" i="3" s="1"/>
  <c r="F12" i="3" s="1"/>
  <c r="P146" i="1"/>
  <c r="H8" i="1" s="1"/>
  <c r="F11" i="3" l="1"/>
  <c r="C13" i="3"/>
  <c r="C14" i="3" s="1"/>
  <c r="F13" i="3" l="1"/>
  <c r="C15" i="3"/>
  <c r="E20" i="3" s="1"/>
  <c r="C17" i="3" l="1"/>
  <c r="F17" i="3" s="1"/>
  <c r="E19" i="3"/>
  <c r="F19" i="3" s="1"/>
  <c r="F14" i="3"/>
  <c r="F31" i="3" s="1"/>
  <c r="F31" i="6" s="1"/>
  <c r="F15" i="3"/>
  <c r="F20" i="3"/>
  <c r="E21" i="3" l="1"/>
  <c r="C18" i="3"/>
  <c r="C21" i="3" s="1"/>
  <c r="C26" i="3" s="1"/>
  <c r="C27" i="3" l="1"/>
  <c r="C28" i="3" s="1"/>
  <c r="C29" i="3" s="1"/>
  <c r="C30" i="3" s="1"/>
  <c r="F28" i="6" s="1"/>
  <c r="F18" i="3"/>
  <c r="E24" i="3"/>
  <c r="F24" i="3" s="1"/>
  <c r="F30" i="6" s="1"/>
  <c r="E23" i="3"/>
  <c r="F23" i="3" s="1"/>
  <c r="F29" i="6" s="1"/>
  <c r="F21" i="3"/>
  <c r="E25" i="3" l="1"/>
  <c r="F25" i="3" s="1"/>
  <c r="E26" i="3" l="1"/>
  <c r="F26" i="3" l="1"/>
  <c r="E27" i="3"/>
  <c r="E28" i="3" s="1"/>
  <c r="F27" i="3" l="1"/>
  <c r="E29" i="3"/>
  <c r="F29" i="3" s="1"/>
  <c r="F28" i="3"/>
  <c r="E30" i="3" l="1"/>
  <c r="F30" i="3" s="1"/>
  <c r="E7" i="3" s="1"/>
  <c r="G26" i="6" s="1"/>
</calcChain>
</file>

<file path=xl/sharedStrings.xml><?xml version="1.0" encoding="utf-8"?>
<sst xmlns="http://schemas.openxmlformats.org/spreadsheetml/2006/main" count="331" uniqueCount="226">
  <si>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</si>
  <si>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</si>
  <si>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</si>
  <si>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</si>
  <si>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</si>
  <si>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</si>
  <si>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</si>
  <si>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</si>
  <si>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</si>
  <si>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</si>
  <si>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</si>
  <si>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</si>
  <si>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</si>
  <si>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</si>
  <si>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</si>
  <si>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</si>
  <si>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</si>
  <si>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</si>
  <si>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</si>
  <si>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</si>
  <si>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</si>
  <si>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</si>
  <si>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</si>
  <si>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</si>
  <si>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</si>
  <si>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</si>
  <si>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</si>
  <si>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</si>
  <si>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</si>
  <si>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</si>
  <si>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</si>
  <si>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</si>
  <si>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</si>
  <si>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</si>
  <si>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</si>
  <si>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</si>
  <si>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</si>
  <si>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</si>
  <si>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</si>
  <si>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</si>
  <si>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</si>
  <si>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</si>
  <si>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</si>
  <si>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</si>
  <si>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</si>
  <si>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</si>
  <si>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</si>
  <si>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</si>
  <si>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</si>
  <si>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</si>
  <si>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</si>
  <si>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</si>
  <si>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</si>
  <si>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</si>
  <si>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</si>
  <si>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</si>
  <si>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</si>
  <si>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</si>
  <si>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</si>
  <si>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</si>
  <si>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</si>
  <si>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</si>
  <si>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</si>
  <si>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</si>
  <si>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</si>
  <si>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</si>
  <si>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</si>
  <si>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</si>
  <si>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</si>
  <si>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</si>
  <si>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</si>
  <si>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Կազմեց՝------------------------------------------------- Գ. Բաբայան</t>
  </si>
  <si>
    <t>Կազմեց՝ .............................................. Գ Բաբայան</t>
  </si>
  <si>
    <t>Ժ8-11-1</t>
  </si>
  <si>
    <t>ՕԲՅԵԿՏԻ ԱՆՎԱՆՈՒՄ`</t>
  </si>
  <si>
    <t>U8-364-1</t>
  </si>
  <si>
    <t>Ս8-150-4
Գ.ա.=1.04
կիրառ.</t>
  </si>
  <si>
    <t>Ս8-594-1 Կիրառ.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</si>
  <si>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</si>
  <si>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</si>
  <si>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</si>
  <si>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</si>
  <si>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</si>
  <si>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</si>
  <si>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</si>
  <si>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</si>
  <si>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</si>
  <si>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</si>
  <si>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</si>
  <si>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</si>
  <si>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</si>
  <si>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</si>
  <si>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</si>
  <si>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</si>
  <si>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</si>
  <si>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</si>
  <si>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</si>
  <si>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</si>
  <si>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</si>
  <si>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</si>
  <si>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</si>
  <si>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</si>
  <si>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</si>
  <si>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</si>
  <si>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</si>
  <si>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</si>
  <si>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</si>
  <si>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Բետոն B12.5 դասի 
Бетон класса В12,5</t>
  </si>
  <si>
    <t>տ т</t>
  </si>
  <si>
    <t>գմ л.м</t>
  </si>
  <si>
    <t>ԳԺ311-29-3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</si>
  <si>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</si>
  <si>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</si>
  <si>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</si>
  <si>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</si>
  <si>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</si>
  <si>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</si>
  <si>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</si>
  <si>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</si>
  <si>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</si>
  <si>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</si>
  <si>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</si>
  <si>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</si>
  <si>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</si>
  <si>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</si>
  <si>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</si>
  <si>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</si>
  <si>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</si>
  <si>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</si>
  <si>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</si>
  <si>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</si>
  <si>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 xml:space="preserve">Ընդամենը Общий:   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</si>
  <si>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</si>
  <si>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</si>
  <si>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</si>
  <si>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</si>
  <si>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</si>
  <si>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</si>
  <si>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</si>
  <si>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</si>
  <si>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</si>
  <si>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</si>
  <si>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</si>
  <si>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</si>
  <si>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</si>
  <si>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</si>
  <si>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</si>
  <si>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</si>
  <si>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Մեք. և սարք. Շահագործմանը 
Эксплуатация машин и оборудования</t>
  </si>
  <si>
    <t>Ժ8-363-1</t>
  </si>
  <si>
    <t>ԳԺ310-4-1</t>
  </si>
  <si>
    <t xml:space="preserve">Փոսորակի հորատում  
Бурение скважины в грунте                                  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</si>
  <si>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</si>
  <si>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</si>
  <si>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</si>
  <si>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</si>
  <si>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</si>
  <si>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</si>
  <si>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</si>
  <si>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</si>
  <si>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</si>
  <si>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</si>
  <si>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</si>
  <si>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>տ</t>
  </si>
  <si>
    <t>Ժ9-148 կիրառ․</t>
  </si>
  <si>
    <t>Ժ15-614</t>
  </si>
  <si>
    <t>Ալյումինե, СИП 4 2x16մմ2 կտրվածքով հաղորդալարի մոնտաժում օդով /2% ավելացումով/
Алюминий, СИП 4 2x16 мм2 провода монтаж по воздуху /с увеличением 2%/</t>
  </si>
  <si>
    <t>СИП 4 2x16մմ2</t>
  </si>
  <si>
    <t>Հենասյուների հիմքերի կառուցում B12.5 դասի բետոնով Строительство фундаментов из бетона класса В12,5</t>
  </si>
  <si>
    <t>Ժ6-16</t>
  </si>
  <si>
    <t>Շուկա</t>
  </si>
  <si>
    <t>Մետաղական հենասյուների տեղադրում Ф108*4մմ, L=7.0մ 
Установка металлических столбов Ф108*4 мм, L=7.0 м</t>
  </si>
  <si>
    <t>Մետաղական խողովակ Ф108*4մմ
Труба металлическая Ф108*4 мм</t>
  </si>
  <si>
    <t>Խողովակ Ф108*4մմ 
Труба  Ф108*4мм</t>
  </si>
  <si>
    <t>Շերտապողպատ  40x3մմ Стальной лист 40х3 мм</t>
  </si>
  <si>
    <t>Շերտապողպատ 40x3մմ - 0.5գմ /հողանցման համար/ Стальной лист 40х3 мм - 0,5 г /для заземления/</t>
  </si>
  <si>
    <t>LED 60 Վտ,  4000Կ</t>
  </si>
  <si>
    <t>Ս8-471-1</t>
  </si>
  <si>
    <t>Ս8-472-7</t>
  </si>
  <si>
    <t>Հողանցման անկյունակի տեղադրում Установка заземляющего уголка</t>
  </si>
  <si>
    <t>Հողանցման հաղորդիչի մոնտաժում Монтаж заземляющего проводника</t>
  </si>
  <si>
    <t>Մետաղական պահունակների տեղադրում նոր հենասյուների վրա Ф42*3մմ, L=2.0մ 
Установка металлических контейнеров на новый столбы Ф42*3 мм, L=2.0 м</t>
  </si>
  <si>
    <t>Գոֆրե խողովակ Ф16մմ 
Гофрированная труба Ф16мм</t>
  </si>
  <si>
    <t>Խողովակ Ф42*3մմ 
Трубка Ф42*3 мм</t>
  </si>
  <si>
    <t>Մետաղական պահունակ՝ նոր տեղադրվող հենասյուների վրա Ф42*3մմ, 
Металлический контейнер на новой опореФ42*3 мм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</si>
  <si>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3 м /</t>
  </si>
  <si>
    <t>ПВ -3  1.5մմ2</t>
  </si>
  <si>
    <t>Ս8-402-1 կիրառ</t>
  </si>
  <si>
    <t xml:space="preserve">Առաջացած աղբի տեղափոխում </t>
  </si>
  <si>
    <t>Փոքր ծավալի ՇՄԱ</t>
  </si>
  <si>
    <t xml:space="preserve">Չնախատեսված ծախսեր </t>
  </si>
  <si>
    <t xml:space="preserve">ԱԱՀ </t>
  </si>
  <si>
    <t>Ս8-525-1</t>
  </si>
  <si>
    <t>Միաֆազ ավտոմատ անջատիչ 16Ա 
Однофазный автоматический выключатель 16 А.</t>
  </si>
  <si>
    <t>Զրոյական դող 25Ա Нулевая шина 25А.</t>
  </si>
  <si>
    <t>Ժամանակի ռելե Реле времени</t>
  </si>
  <si>
    <t>Մագնիսական թողարկիչ 25А Магнитный излучатель</t>
  </si>
  <si>
    <t>Մալուխ պղնձե ПВ-3 2.5մմ2 Кабель медный ПВ-3 2,5 мм2</t>
  </si>
  <si>
    <t>Ս8-572-4 Կիրառ.</t>
  </si>
  <si>
    <t>Մետաղական արկղի մոնտաժում 600x400x250մմ Монтаж металлического короба 600х400х250 мм</t>
  </si>
  <si>
    <t>Մետաղական արկղ 600x400x250մմ Короб металлический 600х400х250 мм</t>
  </si>
  <si>
    <t>DIN ձող 300 (300մմ երկարությամբ) Стержень DIN 300 (длина 300 мм)</t>
  </si>
  <si>
    <t xml:space="preserve">Արտաքին փողոցային լուսավորության լեդ լուսատուի տեղադրում                                      </t>
  </si>
  <si>
    <t>Ալյումինե, СИП 4 4x16մմ2 կտրվածքով հաղորդալարի մոնտաժում օդով /2% ավելացումով/
Алюминий, СИП 4 4x16 мм2 провода монтаж по воздуху /с увеличением 2%/</t>
  </si>
  <si>
    <t>СИП 4 4x16մմ2</t>
  </si>
  <si>
    <t>Եռաֆազ սարքավորումների մոնտաժում մետաղական արկղում
Монтаж Трехфазного оборудования в металлическом коробе</t>
  </si>
  <si>
    <t>ԵՂԵԳՆԱՁՈՐԻ ՀԱՄԱՅՆՔԱՊԵՏԱՐԱՆ</t>
  </si>
  <si>
    <t>N ՎՁՄ-ԵՀ-ԳՀԾՁԲ-25/ՆՆ</t>
  </si>
  <si>
    <t>2025թ. N6</t>
  </si>
  <si>
    <t>Ժ4-141</t>
  </si>
  <si>
    <t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t>
  </si>
  <si>
    <t>Ժ1-1606</t>
  </si>
  <si>
    <t xml:space="preserve">մ3м3 </t>
  </si>
  <si>
    <t>լրակազմ комплект</t>
  </si>
  <si>
    <t>Գործակիցներ շենք շինություն 3%+ձմեռային 0.3%+Փոքր ծավալի ՇՄԱ 2%+աղբ 0.15%+ վերադիր 13%, + Շահույթ 11%</t>
  </si>
  <si>
    <t>աղբ 0.15%</t>
  </si>
  <si>
    <t>ՀՀ Վայոց Ձորի մարզ, Եղեգնաձոր համայնք, Մալիշկա բնակավայրի փողոցների արտաքին լուսավորության ցանցի կառուցում
Строительство сети наружного освещения улиц села Гетап общины Ехегнадзор Вайоцдзорской области Республики Армения</t>
  </si>
  <si>
    <t>Մետաղական արկղի մոնտաժում 400x300x170մմ Монтаж металлического короба 400х300х170 мм</t>
  </si>
  <si>
    <t>Մետաղական արկղ 400x300x170մմ Короб металлический 400х300х170 мм</t>
  </si>
  <si>
    <t>Միաֆազ սարքավորումների մոնտաժում մետաղական արկղում
Монтаж однофазного оборудования в металлическом коробе</t>
  </si>
  <si>
    <t xml:space="preserve"> հատ шт</t>
  </si>
  <si>
    <t>Միաֆազ ավտոմատ անջատիչ 25Ա 
Однофазный автоматический выключатель 25 А.</t>
  </si>
  <si>
    <t>Եռաֆազ ավտոմատ անջատիչ 16Ա
Трехфазный автоматический выключатель 16 А.</t>
  </si>
  <si>
    <t>Վարդակ 16Ա Разетка 16А.</t>
  </si>
  <si>
    <t>Միաֆազ հաշվիչ 50Ա, Счетчик 1ф 50А</t>
  </si>
  <si>
    <t>Արտաքին փողոցային լուսավորության լուսատու LED 100Վտ, 150V-250V, 50-60Hz, Լուս. հոսքը ՝ 14000լմ, Գործ. ժամկետը ՝ ≥30000 ժամ, Ջերմադիմաց. -25° մինչև +40°C, ճառագայթային անկյունը 120, Ra&gt;70, 4000±500K, IP≥65                                                        светильник LED 100Вт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</si>
</sst>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5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3" borderId="0" xfId="0" applyFont="1" applyFill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8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vertical="center"/>
    </xf>
    <xf numFmtId="168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168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4" fillId="2" borderId="0" xfId="0" applyNumberFormat="1" applyFont="1" applyFill="1" applyBorder="1" applyAlignment="1">
      <alignment horizontal="left" vertical="center"/>
    </xf>
    <xf numFmtId="164" fontId="24" fillId="3" borderId="0" xfId="0" applyNumberFormat="1" applyFont="1" applyFill="1" applyAlignment="1">
      <alignment horizontal="left" vertical="center"/>
    </xf>
    <xf numFmtId="164" fontId="20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166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169" fontId="5" fillId="0" borderId="8" xfId="0" applyNumberFormat="1" applyFont="1" applyFill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3"/>
  <sheetViews>
    <sheetView zoomScaleNormal="100" workbookViewId="0">
      <selection activeCell="E9" sqref="E9"/>
    </sheetView>
  </sheetViews>
  <sheetFormatPr defaultRowHeight="15"/>
  <cols>
    <col min="1" max="1" width="23.140625" customWidth="1"/>
    <col min="2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>
      <c r="A5" s="185"/>
      <c r="B5" s="185"/>
      <c r="C5" s="185"/>
      <c r="D5" s="185"/>
      <c r="E5" s="185"/>
      <c r="F5" s="185"/>
      <c r="G5" s="185"/>
      <c r="H5" s="186"/>
    </row>
    <row r="6" spans="1:8" s="1" customFormat="1" ht="12.75">
      <c r="A6" s="187"/>
      <c r="B6" s="187"/>
      <c r="C6" s="187"/>
      <c r="D6" s="187"/>
      <c r="E6" s="187"/>
      <c r="F6" s="187"/>
      <c r="G6" s="187"/>
      <c r="H6" s="188"/>
    </row>
    <row r="7" spans="1:8" s="1" customFormat="1" ht="12.75">
      <c r="A7" s="184" t="s">
        <v>67</v>
      </c>
      <c r="B7" s="184" t="s">
        <v>68</v>
      </c>
      <c r="C7" s="184" t="s">
        <v>69</v>
      </c>
      <c r="D7" s="184" t="s">
        <v>2</v>
      </c>
      <c r="E7" s="184" t="s">
        <v>3</v>
      </c>
      <c r="F7" s="184" t="s">
        <v>5</v>
      </c>
      <c r="G7" s="184" t="s">
        <v>6</v>
      </c>
      <c r="H7" s="184" t="s">
        <v>4</v>
      </c>
    </row>
    <row r="8" spans="1:8" s="1" customFormat="1" ht="39.75" customHeight="1">
      <c r="A8" s="184"/>
      <c r="B8" s="184"/>
      <c r="C8" s="184"/>
      <c r="D8" s="184"/>
      <c r="E8" s="184"/>
      <c r="F8" s="184"/>
      <c r="G8" s="184"/>
      <c r="H8" s="184"/>
    </row>
    <row r="9" spans="1:8" s="1" customFormat="1" ht="192" customHeight="1">
      <c r="A9" s="22" t="s">
        <v>206</v>
      </c>
      <c r="B9" s="23" t="s">
        <v>207</v>
      </c>
      <c r="C9" s="22" t="s">
        <v>216</v>
      </c>
      <c r="D9" s="84" t="s">
        <v>208</v>
      </c>
      <c r="E9" s="131">
        <v>268.30900000000003</v>
      </c>
      <c r="F9" s="23">
        <v>2478.61</v>
      </c>
      <c r="G9" s="23">
        <v>3018.17</v>
      </c>
      <c r="H9" s="23">
        <v>1.0761000000000001</v>
      </c>
    </row>
    <row r="10" spans="1:8">
      <c r="A10" s="19"/>
      <c r="B10" s="19"/>
      <c r="C10" s="19"/>
      <c r="D10" s="19"/>
      <c r="E10" s="19"/>
      <c r="F10" s="19"/>
      <c r="G10" s="19"/>
      <c r="H10" s="19"/>
    </row>
    <row r="11" spans="1:8">
      <c r="A11" s="19"/>
      <c r="B11" s="19"/>
      <c r="C11" s="19"/>
      <c r="D11" s="19"/>
      <c r="E11" s="19"/>
      <c r="F11" s="19"/>
      <c r="G11" s="19"/>
      <c r="H11" s="19"/>
    </row>
    <row r="12" spans="1:8">
      <c r="A12" s="19"/>
      <c r="B12" s="19"/>
      <c r="C12" s="19"/>
      <c r="D12" s="19"/>
      <c r="E12" s="19"/>
      <c r="F12" s="19"/>
      <c r="G12" s="19"/>
      <c r="H12" s="19"/>
    </row>
    <row r="13" spans="1:8">
      <c r="A13" s="19"/>
      <c r="B13" s="19"/>
      <c r="C13" s="19"/>
      <c r="D13" s="19"/>
      <c r="E13" s="19"/>
      <c r="F13" s="19"/>
      <c r="G13" s="19"/>
      <c r="H13" s="19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view="pageBreakPreview" zoomScaleNormal="100" zoomScaleSheetLayoutView="100" workbookViewId="0">
      <selection activeCell="C4" sqref="C4"/>
    </sheetView>
  </sheetViews>
  <sheetFormatPr defaultRowHeight="15"/>
  <cols>
    <col min="3" max="3" width="39.7109375" customWidth="1"/>
    <col min="4" max="4" width="35.42578125" customWidth="1"/>
  </cols>
  <sheetData>
    <row r="1" spans="1:5">
      <c r="A1" s="19"/>
      <c r="B1" s="19"/>
      <c r="C1" s="19"/>
      <c r="D1" s="19"/>
      <c r="E1" s="19"/>
    </row>
    <row r="2" spans="1:5" ht="19.5">
      <c r="A2" s="19"/>
      <c r="B2" s="189" t="s">
        <v>31</v>
      </c>
      <c r="C2" s="189"/>
      <c r="D2" s="189"/>
      <c r="E2" s="19"/>
    </row>
    <row r="3" spans="1:5">
      <c r="A3" s="19"/>
      <c r="B3" s="190"/>
      <c r="C3" s="190"/>
      <c r="D3" s="190"/>
      <c r="E3" s="19"/>
    </row>
    <row r="4" spans="1:5" ht="21.75" customHeight="1">
      <c r="A4" s="19"/>
      <c r="B4" s="82">
        <v>1</v>
      </c>
      <c r="C4" s="83" t="s">
        <v>32</v>
      </c>
      <c r="D4" s="83"/>
      <c r="E4" s="19"/>
    </row>
    <row r="5" spans="1:5" ht="21.75" customHeight="1">
      <c r="A5" s="19"/>
      <c r="B5" s="82">
        <v>2</v>
      </c>
      <c r="C5" s="83" t="s">
        <v>33</v>
      </c>
      <c r="D5" s="83"/>
      <c r="E5" s="19"/>
    </row>
    <row r="6" spans="1:5" ht="21.75" customHeight="1">
      <c r="A6" s="19"/>
      <c r="B6" s="82">
        <v>3</v>
      </c>
      <c r="C6" s="83" t="s">
        <v>14</v>
      </c>
      <c r="D6" s="83"/>
      <c r="E6" s="19"/>
    </row>
    <row r="7" spans="1:5" ht="21.75" customHeight="1">
      <c r="A7" s="19"/>
      <c r="B7" s="82">
        <v>4</v>
      </c>
      <c r="C7" s="83" t="s">
        <v>34</v>
      </c>
      <c r="D7" s="83"/>
      <c r="E7" s="19"/>
    </row>
    <row r="8" spans="1:5">
      <c r="A8" s="19"/>
      <c r="B8" s="24"/>
      <c r="C8" s="19"/>
      <c r="D8" s="19"/>
      <c r="E8" s="19"/>
    </row>
    <row r="9" spans="1:5">
      <c r="A9" s="19"/>
      <c r="B9" s="19"/>
      <c r="C9" s="19"/>
      <c r="D9" s="19"/>
      <c r="E9" s="19"/>
    </row>
    <row r="10" spans="1:5">
      <c r="A10" s="19"/>
      <c r="B10" s="19"/>
      <c r="C10" s="19"/>
      <c r="D10" s="19"/>
      <c r="E10" s="19"/>
    </row>
    <row r="11" spans="1:5">
      <c r="A11" s="19"/>
      <c r="B11" s="19"/>
      <c r="C11" s="19"/>
      <c r="D11" s="19"/>
      <c r="E11" s="19"/>
    </row>
    <row r="12" spans="1:5">
      <c r="A12" s="19"/>
      <c r="B12" s="19"/>
      <c r="C12" s="19"/>
      <c r="D12" s="19"/>
      <c r="E12" s="19"/>
    </row>
    <row r="13" spans="1:5">
      <c r="A13" s="19"/>
      <c r="B13" s="19"/>
      <c r="C13" s="19"/>
      <c r="D13" s="19"/>
      <c r="E13" s="19"/>
    </row>
    <row r="14" spans="1:5">
      <c r="A14" s="19"/>
      <c r="B14" s="19"/>
      <c r="C14" s="19"/>
      <c r="D14" s="19"/>
      <c r="E14" s="19"/>
    </row>
    <row r="15" spans="1:5">
      <c r="A15" s="19"/>
      <c r="B15" s="19"/>
      <c r="C15" s="19"/>
      <c r="D15" s="19"/>
      <c r="E15" s="19"/>
    </row>
    <row r="16" spans="1:5">
      <c r="A16" s="19"/>
      <c r="B16" s="19"/>
      <c r="C16" s="19"/>
      <c r="D16" s="19"/>
      <c r="E16" s="19"/>
    </row>
    <row r="17" spans="1:5">
      <c r="A17" s="19"/>
      <c r="B17" s="19"/>
      <c r="C17" s="19"/>
      <c r="D17" s="19"/>
      <c r="E17" s="19"/>
    </row>
    <row r="18" spans="1:5">
      <c r="A18" s="19"/>
      <c r="B18" s="19"/>
      <c r="C18" s="19"/>
      <c r="D18" s="19"/>
      <c r="E18" s="19"/>
    </row>
    <row r="19" spans="1:5">
      <c r="A19" s="19"/>
      <c r="B19" s="19"/>
      <c r="C19" s="19"/>
      <c r="D19" s="19"/>
      <c r="E19" s="19"/>
    </row>
    <row r="20" spans="1:5">
      <c r="A20" s="19"/>
      <c r="B20" s="19"/>
      <c r="C20" s="19"/>
      <c r="D20" s="19"/>
      <c r="E20" s="19"/>
    </row>
    <row r="21" spans="1:5">
      <c r="A21" s="19"/>
      <c r="B21" s="19"/>
      <c r="C21" s="19"/>
      <c r="D21" s="19"/>
      <c r="E21" s="19"/>
    </row>
    <row r="22" spans="1:5">
      <c r="A22" s="19"/>
      <c r="B22" s="19"/>
      <c r="C22" s="19"/>
      <c r="D22" s="19"/>
      <c r="E22" s="19"/>
    </row>
    <row r="23" spans="1:5">
      <c r="A23" s="19"/>
      <c r="B23" s="19"/>
      <c r="C23" s="19"/>
      <c r="D23" s="19"/>
      <c r="E23" s="19"/>
    </row>
    <row r="24" spans="1:5">
      <c r="A24" s="19"/>
      <c r="B24" s="19"/>
      <c r="C24" s="19"/>
      <c r="D24" s="19"/>
      <c r="E24" s="19"/>
    </row>
    <row r="25" spans="1:5">
      <c r="A25" s="19"/>
      <c r="B25" s="19"/>
      <c r="C25" s="19"/>
      <c r="D25" s="19"/>
      <c r="E25" s="19"/>
    </row>
    <row r="26" spans="1:5">
      <c r="A26" s="19"/>
      <c r="B26" s="19"/>
      <c r="C26" s="19"/>
      <c r="D26" s="19"/>
      <c r="E26" s="1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7"/>
  <sheetViews>
    <sheetView view="pageBreakPreview" topLeftCell="A4" zoomScaleNormal="100" zoomScaleSheetLayoutView="100" workbookViewId="0">
      <selection activeCell="B9" sqref="B9:I9"/>
    </sheetView>
  </sheetViews>
  <sheetFormatPr defaultRowHeight="15"/>
  <cols>
    <col min="2" max="2" width="12.5703125" customWidth="1"/>
    <col min="4" max="4" width="10.85546875" customWidth="1"/>
    <col min="5" max="5" width="11.140625" bestFit="1" customWidth="1"/>
    <col min="6" max="6" width="14.8554687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5" ht="24" customHeight="1">
      <c r="A3" s="25"/>
      <c r="B3" s="26"/>
      <c r="C3" s="27"/>
      <c r="D3" s="27"/>
      <c r="E3" s="27"/>
      <c r="F3" s="27"/>
      <c r="G3" s="27"/>
      <c r="H3" s="27"/>
      <c r="I3" s="27"/>
      <c r="J3" s="27"/>
      <c r="K3" s="6"/>
      <c r="L3" s="6"/>
      <c r="M3" s="6"/>
      <c r="N3" s="6"/>
      <c r="O3" s="6"/>
    </row>
    <row r="4" spans="1:15">
      <c r="A4" s="25"/>
      <c r="B4" s="198" t="s">
        <v>32</v>
      </c>
      <c r="C4" s="198"/>
      <c r="D4" s="198"/>
      <c r="E4" s="198"/>
      <c r="F4" s="198"/>
      <c r="G4" s="198"/>
      <c r="H4" s="198"/>
      <c r="I4" s="198"/>
      <c r="J4" s="25"/>
    </row>
    <row r="5" spans="1:15">
      <c r="A5" s="25"/>
      <c r="B5" s="198"/>
      <c r="C5" s="198"/>
      <c r="D5" s="198"/>
      <c r="E5" s="198"/>
      <c r="F5" s="198"/>
      <c r="G5" s="198"/>
      <c r="H5" s="198"/>
      <c r="I5" s="198"/>
      <c r="J5" s="25"/>
    </row>
    <row r="6" spans="1:15">
      <c r="A6" s="25"/>
      <c r="B6" s="191"/>
      <c r="C6" s="191"/>
      <c r="D6" s="191"/>
      <c r="E6" s="191"/>
      <c r="F6" s="191"/>
      <c r="G6" s="191"/>
      <c r="H6" s="191"/>
      <c r="I6" s="191"/>
      <c r="J6" s="25"/>
    </row>
    <row r="7" spans="1:15">
      <c r="A7" s="25"/>
      <c r="B7" s="191" t="s">
        <v>35</v>
      </c>
      <c r="C7" s="191"/>
      <c r="D7" s="191"/>
      <c r="E7" s="191"/>
      <c r="F7" s="191"/>
      <c r="G7" s="191"/>
      <c r="H7" s="191"/>
      <c r="I7" s="191"/>
      <c r="J7" s="28"/>
      <c r="K7" s="7"/>
      <c r="L7" s="7"/>
      <c r="M7" s="7"/>
    </row>
    <row r="8" spans="1:15">
      <c r="A8" s="25"/>
      <c r="B8" s="193" t="s">
        <v>36</v>
      </c>
      <c r="C8" s="193"/>
      <c r="D8" s="193"/>
      <c r="E8" s="193"/>
      <c r="F8" s="193"/>
      <c r="G8" s="193"/>
      <c r="H8" s="193"/>
      <c r="I8" s="193"/>
      <c r="J8" s="29"/>
      <c r="K8" s="8"/>
      <c r="L8" s="8"/>
      <c r="M8" s="8"/>
    </row>
    <row r="9" spans="1:15">
      <c r="A9" s="25"/>
      <c r="B9" s="193" t="s">
        <v>37</v>
      </c>
      <c r="C9" s="193"/>
      <c r="D9" s="193"/>
      <c r="E9" s="193"/>
      <c r="F9" s="193"/>
      <c r="G9" s="193"/>
      <c r="H9" s="193"/>
      <c r="I9" s="193"/>
      <c r="J9" s="28"/>
      <c r="K9" s="7"/>
      <c r="L9" s="7"/>
      <c r="M9" s="7"/>
    </row>
    <row r="10" spans="1:15" ht="15" customHeight="1">
      <c r="A10" s="25"/>
      <c r="B10" s="196" t="s">
        <v>38</v>
      </c>
      <c r="C10" s="196"/>
      <c r="D10" s="196"/>
      <c r="E10" s="196"/>
      <c r="F10" s="196"/>
      <c r="G10" s="196"/>
      <c r="H10" s="196"/>
      <c r="I10" s="196"/>
      <c r="J10" s="27"/>
      <c r="K10" s="6"/>
      <c r="L10" s="6"/>
      <c r="M10" s="6"/>
    </row>
    <row r="11" spans="1:15">
      <c r="A11" s="25"/>
      <c r="B11" s="197" t="s">
        <v>39</v>
      </c>
      <c r="C11" s="197"/>
      <c r="D11" s="197"/>
      <c r="E11" s="197"/>
      <c r="F11" s="197"/>
      <c r="G11" s="197"/>
      <c r="H11" s="197"/>
      <c r="I11" s="197"/>
      <c r="J11" s="30"/>
      <c r="K11" s="9"/>
      <c r="L11" s="9"/>
      <c r="M11" s="9"/>
    </row>
    <row r="12" spans="1:15">
      <c r="A12" s="25"/>
      <c r="B12" s="193" t="s">
        <v>40</v>
      </c>
      <c r="C12" s="193"/>
      <c r="D12" s="193"/>
      <c r="E12" s="193"/>
      <c r="F12" s="193"/>
      <c r="G12" s="193"/>
      <c r="H12" s="193"/>
      <c r="I12" s="193"/>
      <c r="J12" s="28"/>
      <c r="K12" s="7"/>
      <c r="L12" s="7"/>
      <c r="M12" s="7"/>
    </row>
    <row r="13" spans="1:15">
      <c r="A13" s="25"/>
      <c r="B13" s="193" t="s">
        <v>41</v>
      </c>
      <c r="C13" s="193"/>
      <c r="D13" s="193"/>
      <c r="E13" s="193"/>
      <c r="F13" s="193"/>
      <c r="G13" s="193"/>
      <c r="H13" s="193"/>
      <c r="I13" s="193"/>
      <c r="J13" s="28"/>
      <c r="K13" s="7"/>
      <c r="L13" s="7"/>
      <c r="M13" s="7"/>
    </row>
    <row r="14" spans="1:15">
      <c r="A14" s="25"/>
      <c r="B14" s="29" t="s">
        <v>42</v>
      </c>
      <c r="C14" s="29"/>
      <c r="D14" s="29"/>
      <c r="E14" s="29"/>
      <c r="F14" s="198" t="str">
        <f>Տվյալներ!D9</f>
        <v>2025թ. N6</v>
      </c>
      <c r="G14" s="198"/>
      <c r="H14" s="193" t="s">
        <v>43</v>
      </c>
      <c r="I14" s="193"/>
      <c r="J14" s="29"/>
      <c r="K14" s="8"/>
      <c r="L14" s="8"/>
      <c r="M14" s="8"/>
    </row>
    <row r="15" spans="1:15" ht="18" customHeight="1">
      <c r="A15" s="25"/>
      <c r="B15" s="195" t="s">
        <v>44</v>
      </c>
      <c r="C15" s="195"/>
      <c r="D15" s="195"/>
      <c r="E15" s="195"/>
      <c r="F15" s="195"/>
      <c r="G15" s="195"/>
      <c r="H15" s="195"/>
      <c r="I15" s="195"/>
      <c r="J15" s="31"/>
      <c r="K15" s="10"/>
      <c r="L15" s="10"/>
      <c r="M15" s="10"/>
    </row>
    <row r="16" spans="1:15">
      <c r="A16" s="25"/>
      <c r="B16" s="193" t="s">
        <v>45</v>
      </c>
      <c r="C16" s="193"/>
      <c r="D16" s="193"/>
      <c r="E16" s="193"/>
      <c r="F16" s="193"/>
      <c r="G16" s="32">
        <f>Տվյալներ!F9</f>
        <v>2478.61</v>
      </c>
      <c r="H16" s="28"/>
      <c r="I16" s="28"/>
      <c r="J16" s="28"/>
      <c r="K16" s="7"/>
      <c r="L16" s="7"/>
      <c r="M16" s="7"/>
    </row>
    <row r="17" spans="1:13">
      <c r="A17" s="25"/>
      <c r="B17" s="193" t="s">
        <v>46</v>
      </c>
      <c r="C17" s="193"/>
      <c r="D17" s="193"/>
      <c r="E17" s="193"/>
      <c r="F17" s="193"/>
      <c r="G17" s="32">
        <f>Տվյալներ!G9</f>
        <v>3018.17</v>
      </c>
      <c r="H17" s="28"/>
      <c r="I17" s="28"/>
      <c r="J17" s="28"/>
      <c r="K17" s="7"/>
      <c r="L17" s="7"/>
      <c r="M17" s="7"/>
    </row>
    <row r="18" spans="1:13">
      <c r="A18" s="25"/>
      <c r="B18" s="191" t="s">
        <v>47</v>
      </c>
      <c r="C18" s="191"/>
      <c r="D18" s="191"/>
      <c r="E18" s="191"/>
      <c r="F18" s="191"/>
      <c r="G18" s="191"/>
      <c r="H18" s="191"/>
      <c r="I18" s="191"/>
      <c r="J18" s="25"/>
      <c r="K18" s="194"/>
      <c r="L18" s="194"/>
      <c r="M18" s="194"/>
    </row>
    <row r="19" spans="1:13">
      <c r="A19" s="25"/>
      <c r="B19" s="33">
        <f>Տվյալներ!E9</f>
        <v>268.30900000000003</v>
      </c>
      <c r="C19" s="193" t="s">
        <v>48</v>
      </c>
      <c r="D19" s="193"/>
      <c r="E19" s="193"/>
      <c r="F19" s="193"/>
      <c r="G19" s="193"/>
      <c r="H19" s="193"/>
      <c r="I19" s="193"/>
      <c r="J19" s="33"/>
      <c r="K19" s="8"/>
      <c r="L19" s="8"/>
      <c r="M19" s="8"/>
    </row>
    <row r="20" spans="1:13">
      <c r="A20" s="25"/>
      <c r="B20" s="193" t="s">
        <v>49</v>
      </c>
      <c r="C20" s="193"/>
      <c r="D20" s="193"/>
      <c r="E20" s="193"/>
      <c r="F20" s="193"/>
      <c r="G20" s="193"/>
      <c r="H20" s="193"/>
      <c r="I20" s="193"/>
      <c r="J20" s="28"/>
      <c r="M20" s="7"/>
    </row>
    <row r="21" spans="1:13">
      <c r="A21" s="25"/>
      <c r="B21" s="193" t="s">
        <v>50</v>
      </c>
      <c r="C21" s="193"/>
      <c r="D21" s="28" t="str">
        <f>Տվյալներ!D9</f>
        <v>2025թ. N6</v>
      </c>
      <c r="E21" s="193" t="s">
        <v>51</v>
      </c>
      <c r="F21" s="193"/>
      <c r="G21" s="193"/>
      <c r="H21" s="193"/>
      <c r="I21" s="193"/>
      <c r="J21" s="34"/>
      <c r="K21" s="8"/>
      <c r="L21" s="8"/>
      <c r="M21" s="7"/>
    </row>
    <row r="22" spans="1:13">
      <c r="A22" s="25"/>
      <c r="B22" s="193" t="s">
        <v>52</v>
      </c>
      <c r="C22" s="193"/>
      <c r="D22" s="193"/>
      <c r="E22" s="193"/>
      <c r="F22" s="193"/>
      <c r="G22" s="193"/>
      <c r="H22" s="193"/>
      <c r="I22" s="193"/>
      <c r="J22" s="28"/>
      <c r="K22" s="7"/>
      <c r="L22" s="7"/>
      <c r="M22" s="7"/>
    </row>
    <row r="23" spans="1:13">
      <c r="A23" s="25"/>
      <c r="B23" s="193" t="s">
        <v>53</v>
      </c>
      <c r="C23" s="193"/>
      <c r="D23" s="193"/>
      <c r="E23" s="35">
        <v>5</v>
      </c>
      <c r="F23" s="25" t="s">
        <v>54</v>
      </c>
      <c r="G23" s="25"/>
      <c r="H23" s="25"/>
      <c r="I23" s="25"/>
      <c r="J23" s="25"/>
    </row>
    <row r="24" spans="1:13">
      <c r="A24" s="25"/>
      <c r="B24" s="193" t="s">
        <v>55</v>
      </c>
      <c r="C24" s="193"/>
      <c r="D24" s="193"/>
      <c r="E24" s="35">
        <f>+(Տվյալներ!H9-1)*100</f>
        <v>7.6100000000000056</v>
      </c>
      <c r="F24" s="25" t="s">
        <v>54</v>
      </c>
      <c r="G24" s="25"/>
      <c r="H24" s="25"/>
      <c r="I24" s="25"/>
      <c r="J24" s="25"/>
    </row>
    <row r="25" spans="1:13">
      <c r="A25" s="25"/>
      <c r="B25" s="193" t="s">
        <v>56</v>
      </c>
      <c r="C25" s="193"/>
      <c r="D25" s="193"/>
      <c r="E25" s="35">
        <v>2</v>
      </c>
      <c r="F25" s="25" t="s">
        <v>54</v>
      </c>
      <c r="G25" s="25"/>
      <c r="H25" s="25"/>
      <c r="I25" s="25"/>
      <c r="J25" s="25"/>
    </row>
    <row r="26" spans="1:13">
      <c r="A26" s="25"/>
      <c r="B26" s="193" t="s">
        <v>57</v>
      </c>
      <c r="C26" s="193"/>
      <c r="D26" s="193"/>
      <c r="E26" s="193"/>
      <c r="F26" s="193"/>
      <c r="G26" s="36">
        <f>'Ամփոփ նախահաշիվ'!E7</f>
        <v>13320.310216626765</v>
      </c>
      <c r="H26" s="191" t="s">
        <v>58</v>
      </c>
      <c r="I26" s="191"/>
      <c r="J26" s="25"/>
    </row>
    <row r="27" spans="1:13">
      <c r="A27" s="25"/>
      <c r="B27" s="193" t="s">
        <v>59</v>
      </c>
      <c r="C27" s="193"/>
      <c r="D27" s="193"/>
      <c r="E27" s="193"/>
      <c r="F27" s="193"/>
      <c r="G27" s="193"/>
      <c r="H27" s="193"/>
      <c r="I27" s="193"/>
      <c r="J27" s="25"/>
    </row>
    <row r="28" spans="1:13">
      <c r="A28" s="25"/>
      <c r="B28" s="192" t="s">
        <v>60</v>
      </c>
      <c r="C28" s="192"/>
      <c r="D28" s="192"/>
      <c r="E28" s="192"/>
      <c r="F28" s="37">
        <f>'Ամփոփ նախահաշիվ'!C30</f>
        <v>12484.640110828434</v>
      </c>
      <c r="G28" s="193" t="s">
        <v>61</v>
      </c>
      <c r="H28" s="193"/>
      <c r="I28" s="25"/>
      <c r="J28" s="25"/>
    </row>
    <row r="29" spans="1:13">
      <c r="A29" s="25"/>
      <c r="B29" s="192" t="s">
        <v>62</v>
      </c>
      <c r="C29" s="192"/>
      <c r="D29" s="192"/>
      <c r="E29" s="192"/>
      <c r="F29" s="37">
        <f>'Ամփոփ նախահաշիվ'!F23</f>
        <v>202.01683027230476</v>
      </c>
      <c r="G29" s="193" t="s">
        <v>61</v>
      </c>
      <c r="H29" s="193"/>
      <c r="I29" s="25"/>
      <c r="J29" s="25"/>
    </row>
    <row r="30" spans="1:13">
      <c r="A30" s="25"/>
      <c r="B30" s="192" t="s">
        <v>63</v>
      </c>
      <c r="C30" s="192"/>
      <c r="D30" s="192"/>
      <c r="E30" s="192"/>
      <c r="F30" s="37">
        <f>'Ամփոփ նախահաշիվ'!F24</f>
        <v>60.605049081691426</v>
      </c>
      <c r="G30" s="193" t="s">
        <v>61</v>
      </c>
      <c r="H30" s="193"/>
      <c r="I30" s="25"/>
      <c r="J30" s="25"/>
    </row>
    <row r="31" spans="1:13">
      <c r="A31" s="25"/>
      <c r="B31" s="192" t="s">
        <v>64</v>
      </c>
      <c r="C31" s="192"/>
      <c r="D31" s="192"/>
      <c r="E31" s="192"/>
      <c r="F31" s="37">
        <f>'Ամփոփ նախահաշիվ'!F31</f>
        <v>52.797475702525702</v>
      </c>
      <c r="G31" s="193" t="s">
        <v>61</v>
      </c>
      <c r="H31" s="193"/>
      <c r="I31" s="25"/>
      <c r="J31" s="25"/>
    </row>
    <row r="32" spans="1:13">
      <c r="A32" s="25"/>
      <c r="B32" s="193"/>
      <c r="C32" s="193"/>
      <c r="D32" s="193"/>
      <c r="E32" s="193"/>
      <c r="F32" s="193"/>
      <c r="G32" s="193"/>
      <c r="H32" s="193"/>
      <c r="I32" s="193"/>
      <c r="J32" s="25"/>
    </row>
    <row r="33" spans="1:10">
      <c r="A33" s="25"/>
      <c r="B33" s="193"/>
      <c r="C33" s="193"/>
      <c r="D33" s="193"/>
      <c r="E33" s="193"/>
      <c r="F33" s="193"/>
      <c r="G33" s="193"/>
      <c r="H33" s="193"/>
      <c r="I33" s="193"/>
      <c r="J33" s="25"/>
    </row>
    <row r="34" spans="1:10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>
      <c r="A36" s="25"/>
      <c r="B36" s="191" t="s">
        <v>72</v>
      </c>
      <c r="C36" s="191"/>
      <c r="D36" s="191"/>
      <c r="E36" s="191"/>
      <c r="F36" s="191"/>
      <c r="G36" s="191"/>
      <c r="H36" s="191"/>
      <c r="I36" s="191"/>
      <c r="J36" s="25"/>
    </row>
    <row r="37" spans="1:10">
      <c r="A37" s="25"/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38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36:I36"/>
    <mergeCell ref="B30:E30"/>
    <mergeCell ref="G30:H30"/>
    <mergeCell ref="B31:E31"/>
    <mergeCell ref="G31:H31"/>
    <mergeCell ref="B32:I32"/>
    <mergeCell ref="B33:I33"/>
  </mergeCells>
  <pageMargins left="0.70866141732283461" right="0.70866141732283461" top="0.74803040244969377" bottom="0.74803040244969377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4"/>
  <sheetViews>
    <sheetView view="pageBreakPreview" topLeftCell="A4" zoomScaleNormal="100" zoomScaleSheetLayoutView="100" workbookViewId="0">
      <selection activeCell="B4" sqref="B4:F4"/>
    </sheetView>
  </sheetViews>
  <sheetFormatPr defaultRowHeight="15"/>
  <cols>
    <col min="1" max="1" width="22.28515625" customWidth="1"/>
    <col min="2" max="2" width="48.5703125" customWidth="1"/>
    <col min="3" max="6" width="18" customWidth="1"/>
  </cols>
  <sheetData>
    <row r="1" spans="1:6">
      <c r="A1" s="19"/>
      <c r="B1" s="19"/>
      <c r="C1" s="19"/>
      <c r="D1" s="19"/>
      <c r="E1" s="19"/>
      <c r="F1" s="19"/>
    </row>
    <row r="2" spans="1:6">
      <c r="A2" s="19"/>
      <c r="B2" s="24"/>
      <c r="C2" s="19"/>
      <c r="D2" s="19"/>
      <c r="E2" s="19"/>
      <c r="F2" s="19"/>
    </row>
    <row r="3" spans="1:6" ht="18" customHeight="1">
      <c r="A3" s="81" t="s">
        <v>70</v>
      </c>
      <c r="B3" s="199" t="str">
        <f>Տվյալներ!B9</f>
        <v>N ՎՁՄ-ԵՀ-ԳՀԾՁԲ-25/ՆՆ</v>
      </c>
      <c r="C3" s="199"/>
      <c r="D3" s="199"/>
      <c r="E3" s="199"/>
      <c r="F3" s="199"/>
    </row>
    <row r="4" spans="1:6" ht="71.25" customHeight="1">
      <c r="A4" s="85" t="s">
        <v>74</v>
      </c>
      <c r="B4" s="200" t="str">
        <f>Տվյալներ!C9</f>
        <v>ՀՀ Վայոց Ձորի մարզ, Եղեգնաձոր համայնք, Մալիշկա բնակավայրի փողոցների արտաքին լուսավորության ցանցի կառուցում
Строительство сети наружного освещения улиц села Гетап общины Ехегнадзор Вайоцдзорской области Республики Армения</v>
      </c>
      <c r="C4" s="200"/>
      <c r="D4" s="200"/>
      <c r="E4" s="200"/>
      <c r="F4" s="200"/>
    </row>
    <row r="5" spans="1:6">
      <c r="A5" s="19"/>
      <c r="B5" s="19"/>
      <c r="C5" s="19"/>
      <c r="D5" s="19"/>
      <c r="E5" s="19"/>
      <c r="F5" s="19"/>
    </row>
    <row r="6" spans="1:6">
      <c r="A6" s="19"/>
      <c r="B6" s="202" t="s">
        <v>30</v>
      </c>
      <c r="C6" s="202"/>
      <c r="D6" s="202"/>
      <c r="E6" s="202"/>
      <c r="F6" s="19"/>
    </row>
    <row r="7" spans="1:6">
      <c r="A7" s="19"/>
      <c r="B7" s="19"/>
      <c r="C7" s="19"/>
      <c r="D7" s="19"/>
      <c r="E7" s="78">
        <f>F30</f>
        <v>13320.310216626765</v>
      </c>
      <c r="F7" s="38" t="s">
        <v>28</v>
      </c>
    </row>
    <row r="8" spans="1:6">
      <c r="A8" s="203" t="s">
        <v>7</v>
      </c>
      <c r="B8" s="204" t="s">
        <v>8</v>
      </c>
      <c r="C8" s="203" t="s">
        <v>9</v>
      </c>
      <c r="D8" s="203" t="s">
        <v>10</v>
      </c>
      <c r="E8" s="203" t="s">
        <v>11</v>
      </c>
      <c r="F8" s="203" t="s">
        <v>12</v>
      </c>
    </row>
    <row r="9" spans="1:6" ht="30" customHeight="1">
      <c r="A9" s="203"/>
      <c r="B9" s="204"/>
      <c r="C9" s="203"/>
      <c r="D9" s="203"/>
      <c r="E9" s="203"/>
      <c r="F9" s="203"/>
    </row>
    <row r="10" spans="1:6" ht="15.75">
      <c r="A10" s="39"/>
      <c r="B10" s="40" t="s">
        <v>13</v>
      </c>
      <c r="C10" s="39"/>
      <c r="D10" s="39"/>
      <c r="E10" s="39"/>
      <c r="F10" s="39"/>
    </row>
    <row r="11" spans="1:6" ht="15.75">
      <c r="A11" s="21" t="s">
        <v>27</v>
      </c>
      <c r="B11" s="39" t="s">
        <v>14</v>
      </c>
      <c r="C11" s="118">
        <f>'Նախահաշիվ 1-1'!P145</f>
        <v>9777.3103152825388</v>
      </c>
      <c r="D11" s="120">
        <f>+'Նախահաշիվ 1-1'!P140</f>
        <v>196.67307394000002</v>
      </c>
      <c r="E11" s="41"/>
      <c r="F11" s="120">
        <f>SUM(C11:E11)</f>
        <v>9973.9833892225397</v>
      </c>
    </row>
    <row r="12" spans="1:6" ht="15.75">
      <c r="A12" s="39"/>
      <c r="B12" s="40" t="s">
        <v>15</v>
      </c>
      <c r="C12" s="119">
        <f>SUM(C11:C11)</f>
        <v>9777.3103152825388</v>
      </c>
      <c r="D12" s="120">
        <f>+D11</f>
        <v>196.67307394000002</v>
      </c>
      <c r="E12" s="42"/>
      <c r="F12" s="119">
        <f t="shared" ref="F12:F20" si="0">SUM(C12:E12)</f>
        <v>9973.9833892225397</v>
      </c>
    </row>
    <row r="13" spans="1:6" ht="15.75">
      <c r="A13" s="39"/>
      <c r="B13" s="40" t="s">
        <v>16</v>
      </c>
      <c r="C13" s="119">
        <f>C12</f>
        <v>9777.3103152825388</v>
      </c>
      <c r="D13" s="120">
        <f>+D12</f>
        <v>196.67307394000002</v>
      </c>
      <c r="E13" s="42"/>
      <c r="F13" s="119">
        <f t="shared" si="0"/>
        <v>9973.9833892225397</v>
      </c>
    </row>
    <row r="14" spans="1:6" ht="15.75">
      <c r="A14" s="77">
        <v>0.03</v>
      </c>
      <c r="B14" s="40" t="s">
        <v>17</v>
      </c>
      <c r="C14" s="120">
        <f>C13*A14</f>
        <v>293.31930945847614</v>
      </c>
      <c r="D14" s="121"/>
      <c r="E14" s="43"/>
      <c r="F14" s="120">
        <f t="shared" si="0"/>
        <v>293.31930945847614</v>
      </c>
    </row>
    <row r="15" spans="1:6" ht="15.75">
      <c r="A15" s="39"/>
      <c r="B15" s="40" t="s">
        <v>18</v>
      </c>
      <c r="C15" s="119">
        <f>C14+C13</f>
        <v>10070.629624741016</v>
      </c>
      <c r="D15" s="119">
        <f>D14+D13</f>
        <v>196.67307394000002</v>
      </c>
      <c r="E15" s="41"/>
      <c r="F15" s="119">
        <f t="shared" si="0"/>
        <v>10267.302698681016</v>
      </c>
    </row>
    <row r="16" spans="1:6" ht="15.75">
      <c r="A16" s="39"/>
      <c r="B16" s="40" t="s">
        <v>19</v>
      </c>
      <c r="C16" s="120"/>
      <c r="D16" s="120"/>
      <c r="E16" s="41"/>
      <c r="F16" s="120"/>
    </row>
    <row r="17" spans="1:6" ht="15.75">
      <c r="A17" s="44">
        <v>3.0000000000000001E-3</v>
      </c>
      <c r="B17" s="39" t="s">
        <v>20</v>
      </c>
      <c r="C17" s="120">
        <f>C15*A17</f>
        <v>30.211888874223046</v>
      </c>
      <c r="D17" s="120"/>
      <c r="E17" s="41"/>
      <c r="F17" s="120">
        <f t="shared" si="0"/>
        <v>30.211888874223046</v>
      </c>
    </row>
    <row r="18" spans="1:6" ht="15.75">
      <c r="A18" s="39"/>
      <c r="B18" s="40" t="s">
        <v>15</v>
      </c>
      <c r="C18" s="119">
        <f>SUM(C17)</f>
        <v>30.211888874223046</v>
      </c>
      <c r="D18" s="119"/>
      <c r="E18" s="42"/>
      <c r="F18" s="119">
        <f t="shared" si="0"/>
        <v>30.211888874223046</v>
      </c>
    </row>
    <row r="19" spans="1:6" ht="15.75">
      <c r="A19" s="157">
        <v>0.02</v>
      </c>
      <c r="B19" s="39" t="s">
        <v>189</v>
      </c>
      <c r="C19" s="41"/>
      <c r="D19" s="120"/>
      <c r="E19" s="120">
        <f>C15*A19</f>
        <v>201.4125924948203</v>
      </c>
      <c r="F19" s="120">
        <f t="shared" si="0"/>
        <v>201.4125924948203</v>
      </c>
    </row>
    <row r="20" spans="1:6" ht="15.75">
      <c r="A20" s="160">
        <v>1.5E-3</v>
      </c>
      <c r="B20" s="39" t="s">
        <v>188</v>
      </c>
      <c r="C20" s="41"/>
      <c r="D20" s="120">
        <f>+D15*A20</f>
        <v>0.29500961091000005</v>
      </c>
      <c r="E20" s="120">
        <f>C15*A20</f>
        <v>15.105944437111523</v>
      </c>
      <c r="F20" s="120">
        <f t="shared" si="0"/>
        <v>15.400954048021523</v>
      </c>
    </row>
    <row r="21" spans="1:6" ht="15.75">
      <c r="A21" s="158"/>
      <c r="B21" s="40" t="s">
        <v>21</v>
      </c>
      <c r="C21" s="119">
        <f>C18+C15</f>
        <v>10100.841513615238</v>
      </c>
      <c r="D21" s="119">
        <f>+D20+D15</f>
        <v>196.96808355091002</v>
      </c>
      <c r="E21" s="119">
        <f>SUM(E19:E20)</f>
        <v>216.51853693193183</v>
      </c>
      <c r="F21" s="119">
        <f>SUM(C21:E21)</f>
        <v>10514.328134098079</v>
      </c>
    </row>
    <row r="22" spans="1:6" ht="15.75">
      <c r="A22" s="158"/>
      <c r="B22" s="40" t="s">
        <v>22</v>
      </c>
      <c r="C22" s="120"/>
      <c r="D22" s="120"/>
      <c r="E22" s="120"/>
      <c r="F22" s="120"/>
    </row>
    <row r="23" spans="1:6" ht="15.75">
      <c r="A23" s="159">
        <v>0.02</v>
      </c>
      <c r="B23" s="39" t="s">
        <v>23</v>
      </c>
      <c r="C23" s="120"/>
      <c r="D23" s="120"/>
      <c r="E23" s="120">
        <f>C21*A23</f>
        <v>202.01683027230476</v>
      </c>
      <c r="F23" s="120">
        <f>SUM(C23:E23)</f>
        <v>202.01683027230476</v>
      </c>
    </row>
    <row r="24" spans="1:6" ht="15.75">
      <c r="A24" s="45">
        <v>6.0000000000000001E-3</v>
      </c>
      <c r="B24" s="39" t="s">
        <v>24</v>
      </c>
      <c r="C24" s="120"/>
      <c r="D24" s="120"/>
      <c r="E24" s="120">
        <f>C21*A24</f>
        <v>60.605049081691426</v>
      </c>
      <c r="F24" s="120">
        <f t="shared" ref="F24:F25" si="1">SUM(C24:E24)</f>
        <v>60.605049081691426</v>
      </c>
    </row>
    <row r="25" spans="1:6" ht="15.75">
      <c r="A25" s="39"/>
      <c r="B25" s="39" t="s">
        <v>15</v>
      </c>
      <c r="C25" s="120"/>
      <c r="D25" s="120"/>
      <c r="E25" s="119">
        <f>SUM(E23:E24)</f>
        <v>262.62187935399618</v>
      </c>
      <c r="F25" s="119">
        <f t="shared" si="1"/>
        <v>262.62187935399618</v>
      </c>
    </row>
    <row r="26" spans="1:6" ht="15.75">
      <c r="A26" s="39"/>
      <c r="B26" s="40" t="s">
        <v>25</v>
      </c>
      <c r="C26" s="119">
        <f>C21</f>
        <v>10100.841513615238</v>
      </c>
      <c r="D26" s="119">
        <f>D21</f>
        <v>196.96808355091002</v>
      </c>
      <c r="E26" s="119">
        <f>E25+E21</f>
        <v>479.14041628592804</v>
      </c>
      <c r="F26" s="119">
        <f>SUM(C26:E26)</f>
        <v>10776.950013452075</v>
      </c>
    </row>
    <row r="27" spans="1:6" ht="15.75">
      <c r="A27" s="77">
        <v>0.03</v>
      </c>
      <c r="B27" s="39" t="s">
        <v>190</v>
      </c>
      <c r="C27" s="120">
        <f>C26*A27</f>
        <v>303.02524540845712</v>
      </c>
      <c r="D27" s="120">
        <f>D26*A27</f>
        <v>5.9090425065273005</v>
      </c>
      <c r="E27" s="120">
        <f>E26*A27</f>
        <v>14.374212488577841</v>
      </c>
      <c r="F27" s="119">
        <f t="shared" ref="F27:F30" si="2">SUM(C27:E27)</f>
        <v>323.30850040356228</v>
      </c>
    </row>
    <row r="28" spans="1:6" ht="15.75">
      <c r="A28" s="39"/>
      <c r="B28" s="40" t="s">
        <v>15</v>
      </c>
      <c r="C28" s="119">
        <f>C27+C26</f>
        <v>10403.866759023695</v>
      </c>
      <c r="D28" s="119">
        <f>D27+D26</f>
        <v>202.87712605743732</v>
      </c>
      <c r="E28" s="119">
        <f>E27+E26</f>
        <v>493.51462877450587</v>
      </c>
      <c r="F28" s="119">
        <f t="shared" si="2"/>
        <v>11100.258513855639</v>
      </c>
    </row>
    <row r="29" spans="1:6" ht="15.75">
      <c r="A29" s="144">
        <v>0.2</v>
      </c>
      <c r="B29" s="39" t="s">
        <v>191</v>
      </c>
      <c r="C29" s="120">
        <f>C28*A29</f>
        <v>2080.7733518047389</v>
      </c>
      <c r="D29" s="120">
        <f>D28*A29</f>
        <v>40.57542521148747</v>
      </c>
      <c r="E29" s="120">
        <f>E28*A29</f>
        <v>98.702925754901173</v>
      </c>
      <c r="F29" s="119">
        <f t="shared" si="2"/>
        <v>2220.0517027711276</v>
      </c>
    </row>
    <row r="30" spans="1:6" ht="15.75">
      <c r="A30" s="39"/>
      <c r="B30" s="40" t="s">
        <v>15</v>
      </c>
      <c r="C30" s="119">
        <f>C29+C28</f>
        <v>12484.640110828434</v>
      </c>
      <c r="D30" s="119">
        <f>SUM(D28:D29)</f>
        <v>243.45255126892479</v>
      </c>
      <c r="E30" s="119">
        <f>SUM(E28:E29)</f>
        <v>592.21755452940704</v>
      </c>
      <c r="F30" s="119">
        <f t="shared" si="2"/>
        <v>13320.310216626765</v>
      </c>
    </row>
    <row r="31" spans="1:6" ht="15.75">
      <c r="A31" s="39"/>
      <c r="B31" s="39" t="s">
        <v>26</v>
      </c>
      <c r="C31" s="41"/>
      <c r="D31" s="41"/>
      <c r="E31" s="41"/>
      <c r="F31" s="120">
        <f>F14*0.15*1.2</f>
        <v>52.797475702525702</v>
      </c>
    </row>
    <row r="32" spans="1:6">
      <c r="A32" s="19"/>
      <c r="B32" s="19"/>
      <c r="C32" s="19"/>
      <c r="D32" s="19"/>
      <c r="E32" s="19"/>
      <c r="F32" s="19"/>
    </row>
    <row r="33" spans="1:6">
      <c r="A33" s="19"/>
      <c r="B33" s="19"/>
      <c r="C33" s="19"/>
      <c r="D33" s="19"/>
      <c r="E33" s="19"/>
      <c r="F33" s="19"/>
    </row>
    <row r="34" spans="1:6" ht="18">
      <c r="A34" s="19"/>
      <c r="B34" s="201" t="s">
        <v>71</v>
      </c>
      <c r="C34" s="201"/>
      <c r="D34" s="201"/>
      <c r="E34" s="201"/>
      <c r="F34" s="19"/>
    </row>
  </sheetData>
  <mergeCells count="10">
    <mergeCell ref="A8:A9"/>
    <mergeCell ref="B8:B9"/>
    <mergeCell ref="C8:C9"/>
    <mergeCell ref="D8:D9"/>
    <mergeCell ref="E8:E9"/>
    <mergeCell ref="B3:F3"/>
    <mergeCell ref="B4:F4"/>
    <mergeCell ref="B34:E34"/>
    <mergeCell ref="B6:E6"/>
    <mergeCell ref="F8:F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50"/>
  <sheetViews>
    <sheetView topLeftCell="A124" zoomScale="85" zoomScaleNormal="85" zoomScaleSheetLayoutView="55" zoomScalePageLayoutView="70" workbookViewId="0">
      <selection activeCell="C115" sqref="C115:C118"/>
    </sheetView>
  </sheetViews>
  <sheetFormatPr defaultColWidth="9.140625" defaultRowHeight="14.25"/>
  <cols>
    <col min="1" max="1" width="4.85546875" style="14" customWidth="1"/>
    <col min="2" max="2" width="12.42578125" style="14" customWidth="1"/>
    <col min="3" max="3" width="32" style="14" customWidth="1"/>
    <col min="4" max="4" width="8.85546875" style="14" customWidth="1"/>
    <col min="5" max="5" width="10.140625" style="11" customWidth="1"/>
    <col min="6" max="6" width="9" style="14" customWidth="1"/>
    <col min="7" max="7" width="8.85546875" style="14" customWidth="1"/>
    <col min="8" max="8" width="9.140625" style="14" customWidth="1"/>
    <col min="9" max="9" width="7.28515625" style="14" bestFit="1" customWidth="1"/>
    <col min="10" max="10" width="8.85546875" style="14" customWidth="1"/>
    <col min="11" max="11" width="33.28515625" style="14" customWidth="1"/>
    <col min="12" max="12" width="12.28515625" style="14" customWidth="1"/>
    <col min="13" max="13" width="8.140625" style="14" customWidth="1"/>
    <col min="14" max="14" width="11" style="14" customWidth="1"/>
    <col min="15" max="15" width="11.28515625" style="14" customWidth="1"/>
    <col min="16" max="16" width="13.85546875" style="14" customWidth="1"/>
    <col min="17" max="17" width="12.140625" style="14" customWidth="1"/>
    <col min="18" max="18" width="12.5703125" style="14" customWidth="1"/>
    <col min="19" max="16384" width="9.140625" style="14"/>
  </cols>
  <sheetData>
    <row r="1" spans="1:18" ht="15" hidden="1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.25" customHeight="1">
      <c r="A2" s="46"/>
      <c r="B2" s="46"/>
      <c r="C2" s="46"/>
      <c r="D2" s="46"/>
      <c r="E2" s="47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33.75" customHeight="1">
      <c r="A3" s="46"/>
      <c r="B3" s="46"/>
      <c r="C3" s="112" t="s">
        <v>101</v>
      </c>
      <c r="D3" s="233" t="str">
        <f>Տվյալներ!B9</f>
        <v>N ՎՁՄ-ԵՀ-ԳՀԾՁԲ-25/ՆՆ</v>
      </c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46"/>
      <c r="R3" s="46"/>
    </row>
    <row r="4" spans="1:18" ht="83.25" customHeight="1">
      <c r="A4" s="46"/>
      <c r="B4" s="46"/>
      <c r="C4" s="112" t="s">
        <v>102</v>
      </c>
      <c r="D4" s="234" t="str">
        <f>Տվյալներ!C9</f>
        <v>ՀՀ Վայոց Ձորի մարզ, Եղեգնաձոր համայնք, Մալիշկա բնակավայրի փողոցների արտաքին լուսավորության ցանցի կառուցում
Строительство сети наружного освещения улиц села Гетап общины Ехегнадзор Вайоцдзорской области Республики Армения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46"/>
      <c r="R4" s="46"/>
    </row>
    <row r="5" spans="1:18" ht="16.5" customHeight="1">
      <c r="A5" s="46"/>
      <c r="B5" s="46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46"/>
      <c r="R5" s="46"/>
    </row>
    <row r="6" spans="1:18" ht="15">
      <c r="A6" s="46"/>
      <c r="B6" s="48"/>
      <c r="C6" s="48"/>
      <c r="D6" s="46"/>
      <c r="E6" s="47"/>
      <c r="F6" s="46"/>
      <c r="G6" s="46"/>
      <c r="H6" s="49"/>
      <c r="I6" s="257" t="s">
        <v>96</v>
      </c>
      <c r="J6" s="257"/>
      <c r="K6" s="257"/>
      <c r="L6" s="255" t="s">
        <v>97</v>
      </c>
      <c r="M6" s="255"/>
      <c r="N6" s="255"/>
      <c r="O6" s="255"/>
      <c r="P6" s="50">
        <f>Տվյալներ!F9</f>
        <v>2478.61</v>
      </c>
      <c r="Q6" s="46"/>
      <c r="R6" s="46"/>
    </row>
    <row r="7" spans="1:18" ht="30" customHeight="1">
      <c r="A7" s="46"/>
      <c r="B7" s="46"/>
      <c r="C7" s="46"/>
      <c r="D7" s="46"/>
      <c r="E7" s="47"/>
      <c r="F7" s="46"/>
      <c r="G7" s="46"/>
      <c r="H7" s="46"/>
      <c r="I7" s="46"/>
      <c r="J7" s="46"/>
      <c r="K7" s="46"/>
      <c r="L7" s="236" t="s">
        <v>148</v>
      </c>
      <c r="M7" s="236"/>
      <c r="N7" s="236"/>
      <c r="O7" s="236"/>
      <c r="P7" s="50">
        <f>Տվյալներ!G9</f>
        <v>3018.17</v>
      </c>
      <c r="Q7" s="46"/>
      <c r="R7" s="46"/>
    </row>
    <row r="8" spans="1:18" ht="33.75" customHeight="1">
      <c r="A8" s="46"/>
      <c r="B8" s="46"/>
      <c r="C8" s="235" t="s">
        <v>99</v>
      </c>
      <c r="D8" s="235"/>
      <c r="E8" s="235"/>
      <c r="F8" s="235"/>
      <c r="G8" s="235"/>
      <c r="H8" s="256">
        <f>P146</f>
        <v>9973.9833892225397</v>
      </c>
      <c r="I8" s="256"/>
      <c r="J8" s="115" t="s">
        <v>100</v>
      </c>
      <c r="K8" s="48"/>
      <c r="L8" s="236" t="s">
        <v>98</v>
      </c>
      <c r="M8" s="236"/>
      <c r="N8" s="236"/>
      <c r="O8" s="236"/>
      <c r="P8" s="50">
        <f>Տվյալներ!H9</f>
        <v>1.0761000000000001</v>
      </c>
      <c r="Q8" s="46"/>
      <c r="R8" s="46"/>
    </row>
    <row r="9" spans="1:18" ht="19.5" hidden="1" customHeight="1">
      <c r="A9" s="46"/>
      <c r="B9" s="46"/>
      <c r="C9" s="46"/>
      <c r="D9" s="46"/>
      <c r="E9" s="4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1" customFormat="1" ht="55.5" customHeight="1">
      <c r="A10" s="232" t="s">
        <v>0</v>
      </c>
      <c r="B10" s="248" t="s">
        <v>78</v>
      </c>
      <c r="C10" s="232" t="s">
        <v>79</v>
      </c>
      <c r="D10" s="248" t="s">
        <v>80</v>
      </c>
      <c r="E10" s="248" t="s">
        <v>81</v>
      </c>
      <c r="F10" s="248" t="s">
        <v>94</v>
      </c>
      <c r="G10" s="232" t="s">
        <v>82</v>
      </c>
      <c r="H10" s="232"/>
      <c r="I10" s="232"/>
      <c r="J10" s="232"/>
      <c r="K10" s="232"/>
      <c r="L10" s="232"/>
      <c r="M10" s="232"/>
      <c r="N10" s="232"/>
      <c r="O10" s="232"/>
      <c r="P10" s="232" t="s">
        <v>83</v>
      </c>
      <c r="Q10" s="232" t="s">
        <v>84</v>
      </c>
      <c r="R10" s="108" t="s">
        <v>84</v>
      </c>
    </row>
    <row r="11" spans="1:18" s="11" customFormat="1" ht="13.5" customHeight="1">
      <c r="A11" s="232"/>
      <c r="B11" s="248"/>
      <c r="C11" s="232"/>
      <c r="D11" s="248"/>
      <c r="E11" s="248"/>
      <c r="F11" s="248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51" t="s">
        <v>1</v>
      </c>
    </row>
    <row r="12" spans="1:18" s="11" customFormat="1" ht="59.25" customHeight="1">
      <c r="A12" s="232"/>
      <c r="B12" s="248"/>
      <c r="C12" s="232"/>
      <c r="D12" s="248"/>
      <c r="E12" s="248"/>
      <c r="F12" s="248"/>
      <c r="G12" s="232" t="s">
        <v>85</v>
      </c>
      <c r="H12" s="232"/>
      <c r="I12" s="232" t="s">
        <v>86</v>
      </c>
      <c r="J12" s="232"/>
      <c r="K12" s="232" t="s">
        <v>29</v>
      </c>
      <c r="L12" s="232"/>
      <c r="M12" s="232"/>
      <c r="N12" s="232"/>
      <c r="O12" s="232"/>
      <c r="P12" s="232"/>
      <c r="Q12" s="232"/>
      <c r="R12" s="52">
        <f>P8</f>
        <v>1.0761000000000001</v>
      </c>
    </row>
    <row r="13" spans="1:18" s="15" customFormat="1" ht="109.5" customHeight="1">
      <c r="A13" s="232"/>
      <c r="B13" s="248"/>
      <c r="C13" s="232"/>
      <c r="D13" s="248"/>
      <c r="E13" s="248"/>
      <c r="F13" s="248"/>
      <c r="G13" s="111" t="s">
        <v>87</v>
      </c>
      <c r="H13" s="111" t="s">
        <v>88</v>
      </c>
      <c r="I13" s="111" t="s">
        <v>87</v>
      </c>
      <c r="J13" s="111" t="s">
        <v>88</v>
      </c>
      <c r="K13" s="108" t="s">
        <v>89</v>
      </c>
      <c r="L13" s="111" t="s">
        <v>90</v>
      </c>
      <c r="M13" s="108" t="s">
        <v>91</v>
      </c>
      <c r="N13" s="108" t="s">
        <v>92</v>
      </c>
      <c r="O13" s="111" t="s">
        <v>83</v>
      </c>
      <c r="P13" s="108" t="s">
        <v>93</v>
      </c>
      <c r="Q13" s="108" t="s">
        <v>93</v>
      </c>
      <c r="R13" s="108" t="s">
        <v>93</v>
      </c>
    </row>
    <row r="14" spans="1:18" s="15" customFormat="1" ht="15">
      <c r="A14" s="155">
        <v>1</v>
      </c>
      <c r="B14" s="155">
        <v>2</v>
      </c>
      <c r="C14" s="155">
        <v>3</v>
      </c>
      <c r="D14" s="155">
        <v>4</v>
      </c>
      <c r="E14" s="155">
        <v>5</v>
      </c>
      <c r="F14" s="155">
        <v>6</v>
      </c>
      <c r="G14" s="155">
        <v>7</v>
      </c>
      <c r="H14" s="155">
        <v>8</v>
      </c>
      <c r="I14" s="155">
        <v>9</v>
      </c>
      <c r="J14" s="155">
        <v>10</v>
      </c>
      <c r="K14" s="155">
        <v>11</v>
      </c>
      <c r="L14" s="155">
        <v>12</v>
      </c>
      <c r="M14" s="155">
        <v>13</v>
      </c>
      <c r="N14" s="155">
        <v>14</v>
      </c>
      <c r="O14" s="155">
        <v>15</v>
      </c>
      <c r="P14" s="155">
        <v>16</v>
      </c>
      <c r="Q14" s="155">
        <v>17</v>
      </c>
      <c r="R14" s="155">
        <v>18</v>
      </c>
    </row>
    <row r="15" spans="1:18" ht="24.75" customHeight="1">
      <c r="A15" s="246" t="s">
        <v>95</v>
      </c>
      <c r="B15" s="247"/>
      <c r="C15" s="247"/>
      <c r="D15" s="151">
        <v>77</v>
      </c>
      <c r="E15" s="150"/>
      <c r="F15" s="152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4"/>
    </row>
    <row r="16" spans="1:18" ht="15" customHeight="1">
      <c r="A16" s="250">
        <v>1</v>
      </c>
      <c r="B16" s="266" t="s">
        <v>209</v>
      </c>
      <c r="C16" s="238" t="s">
        <v>151</v>
      </c>
      <c r="D16" s="266" t="s">
        <v>103</v>
      </c>
      <c r="E16" s="220">
        <f>D15*1.1</f>
        <v>84.7</v>
      </c>
      <c r="F16" s="210">
        <f>H16+J16+R16</f>
        <v>2.5684798999999998</v>
      </c>
      <c r="G16" s="206">
        <v>0.33</v>
      </c>
      <c r="H16" s="210">
        <f>G16*$P$6/1000</f>
        <v>0.81794130000000009</v>
      </c>
      <c r="I16" s="206">
        <v>0.57999999999999996</v>
      </c>
      <c r="J16" s="210">
        <f>I16*$P$7/1000</f>
        <v>1.7505385999999998</v>
      </c>
      <c r="K16" s="156"/>
      <c r="L16" s="148"/>
      <c r="M16" s="148"/>
      <c r="N16" s="148"/>
      <c r="O16" s="149"/>
      <c r="P16" s="208">
        <f>E16*F16</f>
        <v>217.55024752999998</v>
      </c>
      <c r="Q16" s="210">
        <f>O16+O17+O18+O19</f>
        <v>0</v>
      </c>
      <c r="R16" s="210">
        <f>Q16*1.02*1.05*$R$12</f>
        <v>0</v>
      </c>
    </row>
    <row r="17" spans="1:18" ht="15">
      <c r="A17" s="250"/>
      <c r="B17" s="266"/>
      <c r="C17" s="238"/>
      <c r="D17" s="266"/>
      <c r="E17" s="220"/>
      <c r="F17" s="210"/>
      <c r="G17" s="206"/>
      <c r="H17" s="210"/>
      <c r="I17" s="206"/>
      <c r="J17" s="210"/>
      <c r="K17" s="58"/>
      <c r="L17" s="59"/>
      <c r="M17" s="59"/>
      <c r="N17" s="59"/>
      <c r="O17" s="59"/>
      <c r="P17" s="208"/>
      <c r="Q17" s="210"/>
      <c r="R17" s="210"/>
    </row>
    <row r="18" spans="1:18" ht="15">
      <c r="A18" s="250"/>
      <c r="B18" s="266"/>
      <c r="C18" s="238"/>
      <c r="D18" s="266"/>
      <c r="E18" s="220"/>
      <c r="F18" s="210"/>
      <c r="G18" s="206"/>
      <c r="H18" s="210"/>
      <c r="I18" s="206"/>
      <c r="J18" s="210"/>
      <c r="K18" s="58"/>
      <c r="L18" s="59"/>
      <c r="M18" s="61"/>
      <c r="N18" s="60"/>
      <c r="O18" s="60"/>
      <c r="P18" s="208"/>
      <c r="Q18" s="210"/>
      <c r="R18" s="210"/>
    </row>
    <row r="19" spans="1:18" ht="15">
      <c r="A19" s="251"/>
      <c r="B19" s="267"/>
      <c r="C19" s="239"/>
      <c r="D19" s="267"/>
      <c r="E19" s="221"/>
      <c r="F19" s="211"/>
      <c r="G19" s="213"/>
      <c r="H19" s="211"/>
      <c r="I19" s="213"/>
      <c r="J19" s="211"/>
      <c r="K19" s="58"/>
      <c r="L19" s="59"/>
      <c r="M19" s="59"/>
      <c r="N19" s="59"/>
      <c r="O19" s="59"/>
      <c r="P19" s="212"/>
      <c r="Q19" s="211"/>
      <c r="R19" s="211"/>
    </row>
    <row r="20" spans="1:18" s="11" customFormat="1" ht="17.25" customHeight="1">
      <c r="A20" s="249">
        <f>+A16+1</f>
        <v>2</v>
      </c>
      <c r="B20" s="274" t="s">
        <v>73</v>
      </c>
      <c r="C20" s="237" t="s">
        <v>104</v>
      </c>
      <c r="D20" s="249" t="s">
        <v>105</v>
      </c>
      <c r="E20" s="240">
        <f>0.1*0.15*0.15*3.14*D15</f>
        <v>0.54400499999999996</v>
      </c>
      <c r="F20" s="209">
        <f>H20+J20+R20</f>
        <v>7.53361166</v>
      </c>
      <c r="G20" s="205">
        <v>0.45</v>
      </c>
      <c r="H20" s="209">
        <f t="shared" ref="H20" si="0">G20*$P$6/1000</f>
        <v>1.1153745000000002</v>
      </c>
      <c r="I20" s="205">
        <v>0.37</v>
      </c>
      <c r="J20" s="209">
        <f t="shared" ref="J20" si="1">I20*$P$7/1000</f>
        <v>1.1167229000000001</v>
      </c>
      <c r="K20" s="62" t="s">
        <v>106</v>
      </c>
      <c r="L20" s="53" t="s">
        <v>105</v>
      </c>
      <c r="M20" s="79">
        <v>1.1499999999999999</v>
      </c>
      <c r="N20" s="60">
        <v>4</v>
      </c>
      <c r="O20" s="60">
        <f t="shared" ref="O20" si="2">M20*N20</f>
        <v>4.5999999999999996</v>
      </c>
      <c r="P20" s="207">
        <f>E20*F20</f>
        <v>4.0983224110982999</v>
      </c>
      <c r="Q20" s="209">
        <f>O20+O21+O22+O23</f>
        <v>4.5999999999999996</v>
      </c>
      <c r="R20" s="209">
        <f t="shared" ref="R20" si="3">Q20*1.02*1.05*$R$12</f>
        <v>5.3015142600000003</v>
      </c>
    </row>
    <row r="21" spans="1:18" s="11" customFormat="1" ht="15">
      <c r="A21" s="250"/>
      <c r="B21" s="275"/>
      <c r="C21" s="238"/>
      <c r="D21" s="250"/>
      <c r="E21" s="241"/>
      <c r="F21" s="210"/>
      <c r="G21" s="206"/>
      <c r="H21" s="210"/>
      <c r="I21" s="206"/>
      <c r="J21" s="210"/>
      <c r="K21" s="63"/>
      <c r="L21" s="64"/>
      <c r="M21" s="64"/>
      <c r="N21" s="60"/>
      <c r="O21" s="60"/>
      <c r="P21" s="208"/>
      <c r="Q21" s="210"/>
      <c r="R21" s="210"/>
    </row>
    <row r="22" spans="1:18" s="11" customFormat="1" ht="15">
      <c r="A22" s="250"/>
      <c r="B22" s="275"/>
      <c r="C22" s="238"/>
      <c r="D22" s="250"/>
      <c r="E22" s="241"/>
      <c r="F22" s="210"/>
      <c r="G22" s="206"/>
      <c r="H22" s="210"/>
      <c r="I22" s="206"/>
      <c r="J22" s="210"/>
      <c r="K22" s="63"/>
      <c r="L22" s="64"/>
      <c r="M22" s="65"/>
      <c r="N22" s="60"/>
      <c r="O22" s="60"/>
      <c r="P22" s="208"/>
      <c r="Q22" s="210"/>
      <c r="R22" s="210"/>
    </row>
    <row r="23" spans="1:18" s="11" customFormat="1" ht="15">
      <c r="A23" s="251"/>
      <c r="B23" s="276"/>
      <c r="C23" s="239"/>
      <c r="D23" s="251"/>
      <c r="E23" s="242"/>
      <c r="F23" s="211"/>
      <c r="G23" s="213"/>
      <c r="H23" s="211"/>
      <c r="I23" s="213"/>
      <c r="J23" s="211"/>
      <c r="K23" s="58"/>
      <c r="L23" s="59"/>
      <c r="M23" s="59"/>
      <c r="N23" s="59"/>
      <c r="O23" s="60"/>
      <c r="P23" s="212"/>
      <c r="Q23" s="211"/>
      <c r="R23" s="211"/>
    </row>
    <row r="24" spans="1:18" ht="30" customHeight="1">
      <c r="A24" s="249">
        <f t="shared" ref="A24" si="4">A20+1</f>
        <v>3</v>
      </c>
      <c r="B24" s="274" t="s">
        <v>169</v>
      </c>
      <c r="C24" s="237" t="s">
        <v>168</v>
      </c>
      <c r="D24" s="249" t="s">
        <v>105</v>
      </c>
      <c r="E24" s="240">
        <f>+D15*(3.14*0.15*0.15*1)</f>
        <v>5.4400499999999994</v>
      </c>
      <c r="F24" s="205">
        <f>H24+J24+R24</f>
        <v>34.620793849999998</v>
      </c>
      <c r="G24" s="205">
        <v>1</v>
      </c>
      <c r="H24" s="205">
        <f>G24*$P$6/1000</f>
        <v>2.4786100000000002</v>
      </c>
      <c r="I24" s="205">
        <v>0.77</v>
      </c>
      <c r="J24" s="205">
        <f>I24*$P$7/1000</f>
        <v>2.3239909000000001</v>
      </c>
      <c r="K24" s="110" t="s">
        <v>107</v>
      </c>
      <c r="L24" s="173" t="s">
        <v>105</v>
      </c>
      <c r="M24" s="68">
        <v>1.0149999999999999</v>
      </c>
      <c r="N24" s="60">
        <v>26</v>
      </c>
      <c r="O24" s="68">
        <f>M24*N24</f>
        <v>26.389999999999997</v>
      </c>
      <c r="P24" s="207">
        <f>E24*F24</f>
        <v>188.33884958369248</v>
      </c>
      <c r="Q24" s="205">
        <f>O24+O25+O26+O27</f>
        <v>26.389999999999997</v>
      </c>
      <c r="R24" s="205">
        <f>Q24*$R$12*1.05</f>
        <v>29.81819295</v>
      </c>
    </row>
    <row r="25" spans="1:18" ht="15">
      <c r="A25" s="250"/>
      <c r="B25" s="275"/>
      <c r="C25" s="238"/>
      <c r="D25" s="250"/>
      <c r="E25" s="241"/>
      <c r="F25" s="206"/>
      <c r="G25" s="206"/>
      <c r="H25" s="206"/>
      <c r="I25" s="206"/>
      <c r="J25" s="206"/>
      <c r="K25" s="66"/>
      <c r="L25" s="53"/>
      <c r="M25" s="68"/>
      <c r="N25" s="76"/>
      <c r="O25" s="75"/>
      <c r="P25" s="208"/>
      <c r="Q25" s="206"/>
      <c r="R25" s="206"/>
    </row>
    <row r="26" spans="1:18" ht="15">
      <c r="A26" s="250"/>
      <c r="B26" s="275"/>
      <c r="C26" s="238"/>
      <c r="D26" s="250"/>
      <c r="E26" s="241"/>
      <c r="F26" s="206"/>
      <c r="G26" s="206"/>
      <c r="H26" s="206"/>
      <c r="I26" s="206"/>
      <c r="J26" s="206"/>
      <c r="K26" s="66"/>
      <c r="L26" s="67"/>
      <c r="M26" s="68"/>
      <c r="N26" s="70"/>
      <c r="O26" s="68"/>
      <c r="P26" s="208"/>
      <c r="Q26" s="206"/>
      <c r="R26" s="206"/>
    </row>
    <row r="27" spans="1:18" ht="12.75" customHeight="1">
      <c r="A27" s="251"/>
      <c r="B27" s="276"/>
      <c r="C27" s="239"/>
      <c r="D27" s="251"/>
      <c r="E27" s="242"/>
      <c r="F27" s="213"/>
      <c r="G27" s="213"/>
      <c r="H27" s="213"/>
      <c r="I27" s="213"/>
      <c r="J27" s="213"/>
      <c r="K27" s="66"/>
      <c r="L27" s="67"/>
      <c r="M27" s="67"/>
      <c r="N27" s="69"/>
      <c r="O27" s="67"/>
      <c r="P27" s="212"/>
      <c r="Q27" s="213"/>
      <c r="R27" s="213"/>
    </row>
    <row r="28" spans="1:18" ht="15" customHeight="1">
      <c r="A28" s="249">
        <f t="shared" ref="A28:A32" si="5">A24+1</f>
        <v>4</v>
      </c>
      <c r="B28" s="252" t="s">
        <v>211</v>
      </c>
      <c r="C28" s="271" t="s">
        <v>210</v>
      </c>
      <c r="D28" s="265" t="s">
        <v>212</v>
      </c>
      <c r="E28" s="240">
        <f>+D15*0.15*0.15*3.14*1.1</f>
        <v>5.9840549999999997</v>
      </c>
      <c r="F28" s="205">
        <f>H28+J28+R28</f>
        <v>0.1058170402</v>
      </c>
      <c r="G28" s="205">
        <v>0</v>
      </c>
      <c r="H28" s="205">
        <f>G28*$P$6/1000</f>
        <v>0</v>
      </c>
      <c r="I28" s="205">
        <v>3.5060000000000001E-2</v>
      </c>
      <c r="J28" s="205">
        <f>I28*$P$7/1000</f>
        <v>0.1058170402</v>
      </c>
      <c r="K28" s="66"/>
      <c r="L28" s="97"/>
      <c r="M28" s="96"/>
      <c r="N28" s="98"/>
      <c r="O28" s="96"/>
      <c r="P28" s="205">
        <f>E28*F28</f>
        <v>0.63321498849401103</v>
      </c>
      <c r="Q28" s="205">
        <f>O28+O29+O30+O31</f>
        <v>0</v>
      </c>
      <c r="R28" s="205">
        <f>Q28*$R$12</f>
        <v>0</v>
      </c>
    </row>
    <row r="29" spans="1:18" ht="15">
      <c r="A29" s="250"/>
      <c r="B29" s="253"/>
      <c r="C29" s="272"/>
      <c r="D29" s="266"/>
      <c r="E29" s="241"/>
      <c r="F29" s="206"/>
      <c r="G29" s="206"/>
      <c r="H29" s="206"/>
      <c r="I29" s="206"/>
      <c r="J29" s="206"/>
      <c r="K29" s="63"/>
      <c r="L29" s="64"/>
      <c r="M29" s="64"/>
      <c r="N29" s="96"/>
      <c r="O29" s="96"/>
      <c r="P29" s="206"/>
      <c r="Q29" s="206"/>
      <c r="R29" s="206"/>
    </row>
    <row r="30" spans="1:18" ht="15">
      <c r="A30" s="250"/>
      <c r="B30" s="253"/>
      <c r="C30" s="272"/>
      <c r="D30" s="266"/>
      <c r="E30" s="241"/>
      <c r="F30" s="206"/>
      <c r="G30" s="206"/>
      <c r="H30" s="206"/>
      <c r="I30" s="206"/>
      <c r="J30" s="206"/>
      <c r="K30" s="63"/>
      <c r="L30" s="64"/>
      <c r="M30" s="65"/>
      <c r="N30" s="96"/>
      <c r="O30" s="96"/>
      <c r="P30" s="206"/>
      <c r="Q30" s="206"/>
      <c r="R30" s="206"/>
    </row>
    <row r="31" spans="1:18" ht="90" customHeight="1">
      <c r="A31" s="251"/>
      <c r="B31" s="254"/>
      <c r="C31" s="273"/>
      <c r="D31" s="267"/>
      <c r="E31" s="242"/>
      <c r="F31" s="213"/>
      <c r="G31" s="213"/>
      <c r="H31" s="213"/>
      <c r="I31" s="213"/>
      <c r="J31" s="213"/>
      <c r="K31" s="66"/>
      <c r="L31" s="97"/>
      <c r="M31" s="97"/>
      <c r="N31" s="97"/>
      <c r="O31" s="96"/>
      <c r="P31" s="213"/>
      <c r="Q31" s="213"/>
      <c r="R31" s="213"/>
    </row>
    <row r="32" spans="1:18" ht="15" customHeight="1">
      <c r="A32" s="249">
        <f t="shared" si="5"/>
        <v>5</v>
      </c>
      <c r="B32" s="268" t="s">
        <v>110</v>
      </c>
      <c r="C32" s="271" t="s">
        <v>112</v>
      </c>
      <c r="D32" s="252" t="s">
        <v>108</v>
      </c>
      <c r="E32" s="240">
        <f>+E28*2</f>
        <v>11.968109999999999</v>
      </c>
      <c r="F32" s="205">
        <f>H32+J32+R32</f>
        <v>0.54327059999999994</v>
      </c>
      <c r="G32" s="205">
        <v>0</v>
      </c>
      <c r="H32" s="205">
        <f>G32*$P$6/1000</f>
        <v>0</v>
      </c>
      <c r="I32" s="205">
        <v>0.18</v>
      </c>
      <c r="J32" s="205">
        <f>I32*$P$7/1000</f>
        <v>0.54327059999999994</v>
      </c>
      <c r="K32" s="66"/>
      <c r="L32" s="97"/>
      <c r="M32" s="96"/>
      <c r="N32" s="98"/>
      <c r="O32" s="96"/>
      <c r="P32" s="205">
        <f>E32*F32</f>
        <v>6.5019223005659992</v>
      </c>
      <c r="Q32" s="205">
        <f>O32+O33+O34+O35</f>
        <v>0</v>
      </c>
      <c r="R32" s="205">
        <f>Q32*$R$12</f>
        <v>0</v>
      </c>
    </row>
    <row r="33" spans="1:18" ht="15">
      <c r="A33" s="250"/>
      <c r="B33" s="269"/>
      <c r="C33" s="272"/>
      <c r="D33" s="253"/>
      <c r="E33" s="241"/>
      <c r="F33" s="206"/>
      <c r="G33" s="206"/>
      <c r="H33" s="206"/>
      <c r="I33" s="206"/>
      <c r="J33" s="206"/>
      <c r="K33" s="63"/>
      <c r="L33" s="64"/>
      <c r="M33" s="64"/>
      <c r="N33" s="96"/>
      <c r="O33" s="96"/>
      <c r="P33" s="206"/>
      <c r="Q33" s="206"/>
      <c r="R33" s="206"/>
    </row>
    <row r="34" spans="1:18" ht="15">
      <c r="A34" s="250"/>
      <c r="B34" s="269"/>
      <c r="C34" s="272"/>
      <c r="D34" s="253"/>
      <c r="E34" s="241"/>
      <c r="F34" s="206"/>
      <c r="G34" s="206"/>
      <c r="H34" s="206"/>
      <c r="I34" s="206"/>
      <c r="J34" s="206"/>
      <c r="K34" s="63"/>
      <c r="L34" s="64"/>
      <c r="M34" s="65"/>
      <c r="N34" s="96"/>
      <c r="O34" s="96"/>
      <c r="P34" s="206"/>
      <c r="Q34" s="206"/>
      <c r="R34" s="206"/>
    </row>
    <row r="35" spans="1:18" ht="46.5" customHeight="1">
      <c r="A35" s="251"/>
      <c r="B35" s="270"/>
      <c r="C35" s="273"/>
      <c r="D35" s="254"/>
      <c r="E35" s="242"/>
      <c r="F35" s="213"/>
      <c r="G35" s="213"/>
      <c r="H35" s="213"/>
      <c r="I35" s="213"/>
      <c r="J35" s="213"/>
      <c r="K35" s="66"/>
      <c r="L35" s="97"/>
      <c r="M35" s="97"/>
      <c r="N35" s="97"/>
      <c r="O35" s="96"/>
      <c r="P35" s="213"/>
      <c r="Q35" s="213"/>
      <c r="R35" s="213"/>
    </row>
    <row r="36" spans="1:18" ht="15" customHeight="1">
      <c r="A36" s="249">
        <f t="shared" ref="A36:A44" si="6">A32+1</f>
        <v>6</v>
      </c>
      <c r="B36" s="268" t="s">
        <v>150</v>
      </c>
      <c r="C36" s="271" t="s">
        <v>111</v>
      </c>
      <c r="D36" s="252" t="s">
        <v>108</v>
      </c>
      <c r="E36" s="240">
        <f>+E32</f>
        <v>11.968109999999999</v>
      </c>
      <c r="F36" s="205">
        <f>H36+J36+R36</f>
        <v>1.509085</v>
      </c>
      <c r="G36" s="205">
        <v>0</v>
      </c>
      <c r="H36" s="205">
        <f>G36*$P$6/1000</f>
        <v>0</v>
      </c>
      <c r="I36" s="205">
        <v>0.5</v>
      </c>
      <c r="J36" s="205">
        <f>I36*$P$7/1000</f>
        <v>1.509085</v>
      </c>
      <c r="K36" s="66"/>
      <c r="L36" s="97"/>
      <c r="M36" s="96"/>
      <c r="N36" s="98"/>
      <c r="O36" s="96"/>
      <c r="P36" s="205">
        <f>E36*F36</f>
        <v>18.060895279349999</v>
      </c>
      <c r="Q36" s="205">
        <f>O36+O37+O38+O39</f>
        <v>0</v>
      </c>
      <c r="R36" s="205">
        <f>Q36*$R$12</f>
        <v>0</v>
      </c>
    </row>
    <row r="37" spans="1:18" ht="15">
      <c r="A37" s="250"/>
      <c r="B37" s="269"/>
      <c r="C37" s="272"/>
      <c r="D37" s="253"/>
      <c r="E37" s="241"/>
      <c r="F37" s="206"/>
      <c r="G37" s="206"/>
      <c r="H37" s="206"/>
      <c r="I37" s="206"/>
      <c r="J37" s="206"/>
      <c r="K37" s="63"/>
      <c r="L37" s="64"/>
      <c r="M37" s="64"/>
      <c r="N37" s="96"/>
      <c r="O37" s="96"/>
      <c r="P37" s="206"/>
      <c r="Q37" s="206"/>
      <c r="R37" s="206"/>
    </row>
    <row r="38" spans="1:18" ht="15">
      <c r="A38" s="250"/>
      <c r="B38" s="269"/>
      <c r="C38" s="272"/>
      <c r="D38" s="253"/>
      <c r="E38" s="241"/>
      <c r="F38" s="206"/>
      <c r="G38" s="206"/>
      <c r="H38" s="206"/>
      <c r="I38" s="206"/>
      <c r="J38" s="206"/>
      <c r="K38" s="63"/>
      <c r="L38" s="64"/>
      <c r="M38" s="65"/>
      <c r="N38" s="96"/>
      <c r="O38" s="96"/>
      <c r="P38" s="206"/>
      <c r="Q38" s="206"/>
      <c r="R38" s="206"/>
    </row>
    <row r="39" spans="1:18" ht="15">
      <c r="A39" s="251"/>
      <c r="B39" s="270"/>
      <c r="C39" s="273"/>
      <c r="D39" s="254"/>
      <c r="E39" s="242"/>
      <c r="F39" s="213"/>
      <c r="G39" s="213"/>
      <c r="H39" s="213"/>
      <c r="I39" s="213"/>
      <c r="J39" s="213"/>
      <c r="K39" s="66"/>
      <c r="L39" s="97"/>
      <c r="M39" s="97"/>
      <c r="N39" s="97"/>
      <c r="O39" s="96"/>
      <c r="P39" s="213"/>
      <c r="Q39" s="213"/>
      <c r="R39" s="213"/>
    </row>
    <row r="40" spans="1:18" ht="15" customHeight="1">
      <c r="A40" s="252">
        <f>A36+1</f>
        <v>7</v>
      </c>
      <c r="B40" s="268" t="s">
        <v>164</v>
      </c>
      <c r="C40" s="271" t="s">
        <v>171</v>
      </c>
      <c r="D40" s="252" t="s">
        <v>163</v>
      </c>
      <c r="E40" s="243">
        <f>D15*7*10.26/1000</f>
        <v>5.5301400000000003</v>
      </c>
      <c r="F40" s="205">
        <f>H40+J40+R40</f>
        <v>128.75953200000001</v>
      </c>
      <c r="G40" s="205">
        <v>14.2</v>
      </c>
      <c r="H40" s="205">
        <f>G40*$P$6/1000</f>
        <v>35.196262000000004</v>
      </c>
      <c r="I40" s="205">
        <v>31</v>
      </c>
      <c r="J40" s="205">
        <f>I40*$P$7/1000</f>
        <v>93.563270000000003</v>
      </c>
      <c r="K40" s="66"/>
      <c r="L40" s="130"/>
      <c r="M40" s="129"/>
      <c r="N40" s="129"/>
      <c r="O40" s="129"/>
      <c r="P40" s="207">
        <f>E40*F40</f>
        <v>712.05823829448002</v>
      </c>
      <c r="Q40" s="205">
        <f>O40+O41+O42+O43</f>
        <v>0</v>
      </c>
      <c r="R40" s="205">
        <f>Q40*1.02*1.05*$R$12</f>
        <v>0</v>
      </c>
    </row>
    <row r="41" spans="1:18" ht="15">
      <c r="A41" s="253"/>
      <c r="B41" s="269"/>
      <c r="C41" s="272"/>
      <c r="D41" s="253"/>
      <c r="E41" s="244"/>
      <c r="F41" s="206"/>
      <c r="G41" s="206"/>
      <c r="H41" s="206"/>
      <c r="I41" s="206"/>
      <c r="J41" s="206"/>
      <c r="K41" s="66"/>
      <c r="L41" s="130"/>
      <c r="M41" s="129"/>
      <c r="N41" s="130"/>
      <c r="O41" s="129"/>
      <c r="P41" s="208"/>
      <c r="Q41" s="206"/>
      <c r="R41" s="206"/>
    </row>
    <row r="42" spans="1:18" ht="15">
      <c r="A42" s="253"/>
      <c r="B42" s="269"/>
      <c r="C42" s="272"/>
      <c r="D42" s="253"/>
      <c r="E42" s="244"/>
      <c r="F42" s="206"/>
      <c r="G42" s="206"/>
      <c r="H42" s="206"/>
      <c r="I42" s="206"/>
      <c r="J42" s="206"/>
      <c r="K42" s="66"/>
      <c r="L42" s="130"/>
      <c r="M42" s="129"/>
      <c r="N42" s="129"/>
      <c r="O42" s="129"/>
      <c r="P42" s="208"/>
      <c r="Q42" s="206"/>
      <c r="R42" s="206"/>
    </row>
    <row r="43" spans="1:18" ht="15">
      <c r="A43" s="254"/>
      <c r="B43" s="270"/>
      <c r="C43" s="273"/>
      <c r="D43" s="254"/>
      <c r="E43" s="245"/>
      <c r="F43" s="213"/>
      <c r="G43" s="213"/>
      <c r="H43" s="213"/>
      <c r="I43" s="213"/>
      <c r="J43" s="213"/>
      <c r="K43" s="66"/>
      <c r="L43" s="130"/>
      <c r="M43" s="130"/>
      <c r="N43" s="130"/>
      <c r="O43" s="130"/>
      <c r="P43" s="212"/>
      <c r="Q43" s="213"/>
      <c r="R43" s="213"/>
    </row>
    <row r="44" spans="1:18" ht="28.5" customHeight="1">
      <c r="A44" s="249">
        <f t="shared" si="6"/>
        <v>8</v>
      </c>
      <c r="B44" s="265" t="s">
        <v>65</v>
      </c>
      <c r="C44" s="271" t="s">
        <v>172</v>
      </c>
      <c r="D44" s="249" t="s">
        <v>109</v>
      </c>
      <c r="E44" s="258">
        <f>D15*7</f>
        <v>539</v>
      </c>
      <c r="F44" s="205">
        <f>H44+J44+R44</f>
        <v>3.7753350798870002</v>
      </c>
      <c r="G44" s="209">
        <v>0</v>
      </c>
      <c r="H44" s="205">
        <f>G44*$P$6/1000</f>
        <v>0</v>
      </c>
      <c r="I44" s="209">
        <v>0</v>
      </c>
      <c r="J44" s="205">
        <f>I44*$P$7/1000</f>
        <v>0</v>
      </c>
      <c r="K44" s="110" t="s">
        <v>173</v>
      </c>
      <c r="L44" s="67" t="s">
        <v>109</v>
      </c>
      <c r="M44" s="68">
        <v>1</v>
      </c>
      <c r="N44" s="60">
        <v>3.26</v>
      </c>
      <c r="O44" s="68">
        <f>M44*N44</f>
        <v>3.26</v>
      </c>
      <c r="P44" s="207">
        <f>E44*F44</f>
        <v>2034.9056080590931</v>
      </c>
      <c r="Q44" s="205">
        <f>O44+O45+O46+O47</f>
        <v>3.2757699999999996</v>
      </c>
      <c r="R44" s="205">
        <f>Q44*1.02*1.05*$R$12</f>
        <v>3.7753350798870002</v>
      </c>
    </row>
    <row r="45" spans="1:18" ht="30">
      <c r="A45" s="250"/>
      <c r="B45" s="266"/>
      <c r="C45" s="272"/>
      <c r="D45" s="250"/>
      <c r="E45" s="259"/>
      <c r="F45" s="206"/>
      <c r="G45" s="210"/>
      <c r="H45" s="206"/>
      <c r="I45" s="210"/>
      <c r="J45" s="206"/>
      <c r="K45" s="110" t="s">
        <v>113</v>
      </c>
      <c r="L45" s="67" t="s">
        <v>114</v>
      </c>
      <c r="M45" s="68">
        <v>1.66E-2</v>
      </c>
      <c r="N45" s="80">
        <v>0.95</v>
      </c>
      <c r="O45" s="68">
        <f>+M45*N45</f>
        <v>1.5769999999999999E-2</v>
      </c>
      <c r="P45" s="208"/>
      <c r="Q45" s="206"/>
      <c r="R45" s="206"/>
    </row>
    <row r="46" spans="1:18" ht="15">
      <c r="A46" s="250"/>
      <c r="B46" s="266"/>
      <c r="C46" s="272"/>
      <c r="D46" s="250"/>
      <c r="E46" s="259"/>
      <c r="F46" s="206"/>
      <c r="G46" s="210"/>
      <c r="H46" s="206"/>
      <c r="I46" s="210"/>
      <c r="J46" s="206"/>
      <c r="K46" s="66"/>
      <c r="L46" s="67"/>
      <c r="M46" s="68"/>
      <c r="N46" s="68"/>
      <c r="O46" s="68"/>
      <c r="P46" s="208"/>
      <c r="Q46" s="206"/>
      <c r="R46" s="206"/>
    </row>
    <row r="47" spans="1:18" ht="15">
      <c r="A47" s="251"/>
      <c r="B47" s="267"/>
      <c r="C47" s="273"/>
      <c r="D47" s="251"/>
      <c r="E47" s="260"/>
      <c r="F47" s="213"/>
      <c r="G47" s="211"/>
      <c r="H47" s="213"/>
      <c r="I47" s="211"/>
      <c r="J47" s="213"/>
      <c r="K47" s="66"/>
      <c r="L47" s="67"/>
      <c r="M47" s="67"/>
      <c r="N47" s="67"/>
      <c r="O47" s="67"/>
      <c r="P47" s="212"/>
      <c r="Q47" s="213"/>
      <c r="R47" s="213"/>
    </row>
    <row r="48" spans="1:18" s="11" customFormat="1" ht="30" customHeight="1">
      <c r="A48" s="249">
        <f t="shared" ref="A48" si="7">A44+1</f>
        <v>9</v>
      </c>
      <c r="B48" s="265" t="s">
        <v>65</v>
      </c>
      <c r="C48" s="237" t="s">
        <v>115</v>
      </c>
      <c r="D48" s="249" t="s">
        <v>108</v>
      </c>
      <c r="E48" s="277">
        <f>(D15)*0.75*1.58/1000</f>
        <v>9.1245000000000007E-2</v>
      </c>
      <c r="F48" s="209">
        <f>H48+J48+R48</f>
        <v>335.18247657300003</v>
      </c>
      <c r="G48" s="209">
        <v>0</v>
      </c>
      <c r="H48" s="209">
        <f>G48*$P$6/1000</f>
        <v>0</v>
      </c>
      <c r="I48" s="209">
        <v>0</v>
      </c>
      <c r="J48" s="209">
        <f>I48*$P$7/1000</f>
        <v>0</v>
      </c>
      <c r="K48" s="109" t="s">
        <v>116</v>
      </c>
      <c r="L48" s="59" t="s">
        <v>108</v>
      </c>
      <c r="M48" s="60">
        <v>1</v>
      </c>
      <c r="N48" s="60">
        <v>290.83</v>
      </c>
      <c r="O48" s="60">
        <f>M48*N48</f>
        <v>290.83</v>
      </c>
      <c r="P48" s="207">
        <f>E48*F48</f>
        <v>30.583725074903391</v>
      </c>
      <c r="Q48" s="209">
        <f>O48+O49+O50+O51</f>
        <v>290.83</v>
      </c>
      <c r="R48" s="209">
        <f>Q48*1.02*1.05*$R$12</f>
        <v>335.18247657300003</v>
      </c>
    </row>
    <row r="49" spans="1:18" s="11" customFormat="1" ht="15">
      <c r="A49" s="250"/>
      <c r="B49" s="266"/>
      <c r="C49" s="238"/>
      <c r="D49" s="250"/>
      <c r="E49" s="278"/>
      <c r="F49" s="210"/>
      <c r="G49" s="210"/>
      <c r="H49" s="210"/>
      <c r="I49" s="210"/>
      <c r="J49" s="210"/>
      <c r="K49" s="58"/>
      <c r="L49" s="59"/>
      <c r="M49" s="60"/>
      <c r="N49" s="60"/>
      <c r="O49" s="60"/>
      <c r="P49" s="208"/>
      <c r="Q49" s="210"/>
      <c r="R49" s="210"/>
    </row>
    <row r="50" spans="1:18" s="11" customFormat="1" ht="15">
      <c r="A50" s="250"/>
      <c r="B50" s="266"/>
      <c r="C50" s="238"/>
      <c r="D50" s="250"/>
      <c r="E50" s="278"/>
      <c r="F50" s="210"/>
      <c r="G50" s="210"/>
      <c r="H50" s="210"/>
      <c r="I50" s="210"/>
      <c r="J50" s="210"/>
      <c r="K50" s="58"/>
      <c r="L50" s="59"/>
      <c r="M50" s="60"/>
      <c r="N50" s="60"/>
      <c r="O50" s="60"/>
      <c r="P50" s="208"/>
      <c r="Q50" s="210"/>
      <c r="R50" s="210"/>
    </row>
    <row r="51" spans="1:18" s="11" customFormat="1" ht="15">
      <c r="A51" s="251"/>
      <c r="B51" s="267"/>
      <c r="C51" s="239"/>
      <c r="D51" s="251"/>
      <c r="E51" s="279"/>
      <c r="F51" s="211"/>
      <c r="G51" s="211"/>
      <c r="H51" s="211"/>
      <c r="I51" s="211"/>
      <c r="J51" s="211"/>
      <c r="K51" s="58"/>
      <c r="L51" s="59"/>
      <c r="M51" s="59"/>
      <c r="N51" s="59"/>
      <c r="O51" s="59"/>
      <c r="P51" s="212"/>
      <c r="Q51" s="211"/>
      <c r="R51" s="211"/>
    </row>
    <row r="52" spans="1:18" s="11" customFormat="1" ht="30" customHeight="1">
      <c r="A52" s="249">
        <f t="shared" ref="A52" si="8">A48+1</f>
        <v>10</v>
      </c>
      <c r="B52" s="265" t="s">
        <v>177</v>
      </c>
      <c r="C52" s="271" t="s">
        <v>179</v>
      </c>
      <c r="D52" s="249" t="s">
        <v>120</v>
      </c>
      <c r="E52" s="258">
        <f>D15</f>
        <v>77</v>
      </c>
      <c r="F52" s="209">
        <f>H52+J52+R52</f>
        <v>1.3514325000000003</v>
      </c>
      <c r="G52" s="209">
        <v>0.46</v>
      </c>
      <c r="H52" s="209">
        <f>G52*$P$6/1000</f>
        <v>1.1401606000000002</v>
      </c>
      <c r="I52" s="209">
        <v>7.0000000000000007E-2</v>
      </c>
      <c r="J52" s="209">
        <f>I52*$P$7/1000</f>
        <v>0.21127190000000001</v>
      </c>
      <c r="K52" s="147"/>
      <c r="L52" s="249"/>
      <c r="M52" s="146"/>
      <c r="N52" s="146"/>
      <c r="O52" s="146"/>
      <c r="P52" s="207">
        <f>E52*F52</f>
        <v>104.06030250000002</v>
      </c>
      <c r="Q52" s="209">
        <f>O52+O53+O54+O55</f>
        <v>0</v>
      </c>
      <c r="R52" s="209">
        <f>Q52*1.02*1.05*$R$12</f>
        <v>0</v>
      </c>
    </row>
    <row r="53" spans="1:18" s="11" customFormat="1" ht="15">
      <c r="A53" s="250"/>
      <c r="B53" s="266"/>
      <c r="C53" s="272"/>
      <c r="D53" s="250"/>
      <c r="E53" s="259"/>
      <c r="F53" s="210"/>
      <c r="G53" s="210"/>
      <c r="H53" s="210"/>
      <c r="I53" s="210"/>
      <c r="J53" s="210"/>
      <c r="K53" s="58"/>
      <c r="L53" s="250"/>
      <c r="M53" s="146"/>
      <c r="N53" s="146"/>
      <c r="O53" s="146"/>
      <c r="P53" s="208"/>
      <c r="Q53" s="210"/>
      <c r="R53" s="210"/>
    </row>
    <row r="54" spans="1:18" s="11" customFormat="1" ht="15">
      <c r="A54" s="250"/>
      <c r="B54" s="266"/>
      <c r="C54" s="272"/>
      <c r="D54" s="250"/>
      <c r="E54" s="259"/>
      <c r="F54" s="210"/>
      <c r="G54" s="210"/>
      <c r="H54" s="210"/>
      <c r="I54" s="210"/>
      <c r="J54" s="210"/>
      <c r="K54" s="58"/>
      <c r="L54" s="250"/>
      <c r="M54" s="146"/>
      <c r="N54" s="146"/>
      <c r="O54" s="146"/>
      <c r="P54" s="208"/>
      <c r="Q54" s="210"/>
      <c r="R54" s="210"/>
    </row>
    <row r="55" spans="1:18" s="11" customFormat="1" ht="15">
      <c r="A55" s="251"/>
      <c r="B55" s="267"/>
      <c r="C55" s="273"/>
      <c r="D55" s="251"/>
      <c r="E55" s="260"/>
      <c r="F55" s="211"/>
      <c r="G55" s="211"/>
      <c r="H55" s="211"/>
      <c r="I55" s="211"/>
      <c r="J55" s="211"/>
      <c r="K55" s="58"/>
      <c r="L55" s="251"/>
      <c r="M55" s="145"/>
      <c r="N55" s="145"/>
      <c r="O55" s="145"/>
      <c r="P55" s="212"/>
      <c r="Q55" s="211"/>
      <c r="R55" s="211"/>
    </row>
    <row r="56" spans="1:18" s="11" customFormat="1" ht="30" customHeight="1">
      <c r="A56" s="249">
        <f t="shared" ref="A56" si="9">A52+1</f>
        <v>11</v>
      </c>
      <c r="B56" s="265" t="s">
        <v>65</v>
      </c>
      <c r="C56" s="271" t="s">
        <v>117</v>
      </c>
      <c r="D56" s="249" t="s">
        <v>109</v>
      </c>
      <c r="E56" s="258">
        <f>D15*1.5</f>
        <v>115.5</v>
      </c>
      <c r="F56" s="209">
        <f>H56+J56+R56</f>
        <v>1.3253785650000001</v>
      </c>
      <c r="G56" s="209">
        <v>0</v>
      </c>
      <c r="H56" s="209">
        <f>G56*$P$6/1000</f>
        <v>0</v>
      </c>
      <c r="I56" s="209">
        <v>0</v>
      </c>
      <c r="J56" s="209">
        <f>I56*$P$7/1000</f>
        <v>0</v>
      </c>
      <c r="K56" s="109" t="s">
        <v>118</v>
      </c>
      <c r="L56" s="249" t="s">
        <v>109</v>
      </c>
      <c r="M56" s="60">
        <v>1</v>
      </c>
      <c r="N56" s="60">
        <v>1.1499999999999999</v>
      </c>
      <c r="O56" s="60">
        <f>M56*N56</f>
        <v>1.1499999999999999</v>
      </c>
      <c r="P56" s="207">
        <f>E56*F56</f>
        <v>153.0812242575</v>
      </c>
      <c r="Q56" s="209">
        <f>O56+O57+O58+O59</f>
        <v>1.1499999999999999</v>
      </c>
      <c r="R56" s="209">
        <f>Q56*1.02*1.05*$R$12</f>
        <v>1.3253785650000001</v>
      </c>
    </row>
    <row r="57" spans="1:18" s="11" customFormat="1" ht="15">
      <c r="A57" s="250"/>
      <c r="B57" s="266"/>
      <c r="C57" s="272"/>
      <c r="D57" s="250"/>
      <c r="E57" s="259"/>
      <c r="F57" s="210"/>
      <c r="G57" s="210"/>
      <c r="H57" s="210"/>
      <c r="I57" s="210"/>
      <c r="J57" s="210"/>
      <c r="K57" s="58"/>
      <c r="L57" s="250"/>
      <c r="M57" s="60"/>
      <c r="N57" s="60"/>
      <c r="O57" s="60"/>
      <c r="P57" s="208"/>
      <c r="Q57" s="210"/>
      <c r="R57" s="210"/>
    </row>
    <row r="58" spans="1:18" s="11" customFormat="1" ht="15">
      <c r="A58" s="250"/>
      <c r="B58" s="266"/>
      <c r="C58" s="272"/>
      <c r="D58" s="250"/>
      <c r="E58" s="259"/>
      <c r="F58" s="210"/>
      <c r="G58" s="210"/>
      <c r="H58" s="210"/>
      <c r="I58" s="210"/>
      <c r="J58" s="210"/>
      <c r="K58" s="58"/>
      <c r="L58" s="250"/>
      <c r="M58" s="60"/>
      <c r="N58" s="60"/>
      <c r="O58" s="60"/>
      <c r="P58" s="208"/>
      <c r="Q58" s="210"/>
      <c r="R58" s="210"/>
    </row>
    <row r="59" spans="1:18" s="11" customFormat="1" ht="15">
      <c r="A59" s="251"/>
      <c r="B59" s="267"/>
      <c r="C59" s="273"/>
      <c r="D59" s="251"/>
      <c r="E59" s="260"/>
      <c r="F59" s="211"/>
      <c r="G59" s="211"/>
      <c r="H59" s="211"/>
      <c r="I59" s="211"/>
      <c r="J59" s="211"/>
      <c r="K59" s="58"/>
      <c r="L59" s="251"/>
      <c r="M59" s="59"/>
      <c r="N59" s="59"/>
      <c r="O59" s="59"/>
      <c r="P59" s="212"/>
      <c r="Q59" s="211"/>
      <c r="R59" s="211"/>
    </row>
    <row r="60" spans="1:18" s="11" customFormat="1" ht="30" customHeight="1">
      <c r="A60" s="249">
        <f t="shared" ref="A60" si="10">A56+1</f>
        <v>12</v>
      </c>
      <c r="B60" s="265" t="s">
        <v>178</v>
      </c>
      <c r="C60" s="271" t="s">
        <v>180</v>
      </c>
      <c r="D60" s="249" t="s">
        <v>109</v>
      </c>
      <c r="E60" s="258">
        <f>D15*0.5</f>
        <v>38.5</v>
      </c>
      <c r="F60" s="209">
        <f>H60+J60+R60</f>
        <v>0.38646080000000005</v>
      </c>
      <c r="G60" s="209">
        <f>13.4/100</f>
        <v>0.13400000000000001</v>
      </c>
      <c r="H60" s="209">
        <f>G60*$P$6/1000</f>
        <v>0.33213374000000007</v>
      </c>
      <c r="I60" s="209">
        <f>1.8/100</f>
        <v>1.8000000000000002E-2</v>
      </c>
      <c r="J60" s="209">
        <f>I60*$P$7/1000</f>
        <v>5.432706000000001E-2</v>
      </c>
      <c r="K60" s="147"/>
      <c r="L60" s="249"/>
      <c r="M60" s="146"/>
      <c r="N60" s="146"/>
      <c r="O60" s="146"/>
      <c r="P60" s="207">
        <f>E60*F60</f>
        <v>14.878740800000003</v>
      </c>
      <c r="Q60" s="209">
        <f>O60+O61+O62+O63</f>
        <v>0</v>
      </c>
      <c r="R60" s="209">
        <f>Q60*1.02*1.05*$R$12</f>
        <v>0</v>
      </c>
    </row>
    <row r="61" spans="1:18" s="11" customFormat="1" ht="15">
      <c r="A61" s="250"/>
      <c r="B61" s="266"/>
      <c r="C61" s="272"/>
      <c r="D61" s="250"/>
      <c r="E61" s="259"/>
      <c r="F61" s="210"/>
      <c r="G61" s="210"/>
      <c r="H61" s="210"/>
      <c r="I61" s="210"/>
      <c r="J61" s="210"/>
      <c r="K61" s="58"/>
      <c r="L61" s="250"/>
      <c r="M61" s="146"/>
      <c r="N61" s="146"/>
      <c r="O61" s="146"/>
      <c r="P61" s="208"/>
      <c r="Q61" s="210"/>
      <c r="R61" s="210"/>
    </row>
    <row r="62" spans="1:18" s="11" customFormat="1" ht="15">
      <c r="A62" s="250"/>
      <c r="B62" s="266"/>
      <c r="C62" s="272"/>
      <c r="D62" s="250"/>
      <c r="E62" s="259"/>
      <c r="F62" s="210"/>
      <c r="G62" s="210"/>
      <c r="H62" s="210"/>
      <c r="I62" s="210"/>
      <c r="J62" s="210"/>
      <c r="K62" s="58"/>
      <c r="L62" s="250"/>
      <c r="M62" s="146"/>
      <c r="N62" s="146"/>
      <c r="O62" s="146"/>
      <c r="P62" s="208"/>
      <c r="Q62" s="210"/>
      <c r="R62" s="210"/>
    </row>
    <row r="63" spans="1:18" s="11" customFormat="1" ht="15">
      <c r="A63" s="251"/>
      <c r="B63" s="267"/>
      <c r="C63" s="273"/>
      <c r="D63" s="251"/>
      <c r="E63" s="260"/>
      <c r="F63" s="211"/>
      <c r="G63" s="211"/>
      <c r="H63" s="211"/>
      <c r="I63" s="211"/>
      <c r="J63" s="211"/>
      <c r="K63" s="58"/>
      <c r="L63" s="251"/>
      <c r="M63" s="145"/>
      <c r="N63" s="145"/>
      <c r="O63" s="145"/>
      <c r="P63" s="212"/>
      <c r="Q63" s="211"/>
      <c r="R63" s="211"/>
    </row>
    <row r="64" spans="1:18" s="11" customFormat="1" ht="30" customHeight="1">
      <c r="A64" s="249">
        <f t="shared" ref="A64" si="11">A60+1</f>
        <v>13</v>
      </c>
      <c r="B64" s="265" t="s">
        <v>65</v>
      </c>
      <c r="C64" s="237" t="s">
        <v>175</v>
      </c>
      <c r="D64" s="249" t="s">
        <v>109</v>
      </c>
      <c r="E64" s="219">
        <f>D15*0.5</f>
        <v>38.5</v>
      </c>
      <c r="F64" s="209">
        <f>H64+J64+R64</f>
        <v>0.38032602300000007</v>
      </c>
      <c r="G64" s="209">
        <v>0</v>
      </c>
      <c r="H64" s="209">
        <f>G64*$P$6/1000</f>
        <v>0</v>
      </c>
      <c r="I64" s="209">
        <v>0</v>
      </c>
      <c r="J64" s="209">
        <f>I64*$P$7/1000</f>
        <v>0</v>
      </c>
      <c r="K64" s="137" t="s">
        <v>174</v>
      </c>
      <c r="L64" s="249" t="s">
        <v>109</v>
      </c>
      <c r="M64" s="60">
        <v>1</v>
      </c>
      <c r="N64" s="60">
        <v>0.33</v>
      </c>
      <c r="O64" s="60">
        <f>M64*N64</f>
        <v>0.33</v>
      </c>
      <c r="P64" s="207">
        <f>E64*F64</f>
        <v>14.642551885500003</v>
      </c>
      <c r="Q64" s="209">
        <f>O64+O65+O66+O67</f>
        <v>0.33</v>
      </c>
      <c r="R64" s="209">
        <f>Q64*1.02*1.05*$R$12</f>
        <v>0.38032602300000007</v>
      </c>
    </row>
    <row r="65" spans="1:18" s="11" customFormat="1" ht="15">
      <c r="A65" s="250"/>
      <c r="B65" s="266"/>
      <c r="C65" s="238"/>
      <c r="D65" s="250"/>
      <c r="E65" s="220"/>
      <c r="F65" s="210"/>
      <c r="G65" s="210"/>
      <c r="H65" s="210"/>
      <c r="I65" s="210"/>
      <c r="J65" s="210"/>
      <c r="K65" s="58"/>
      <c r="L65" s="250"/>
      <c r="M65" s="60"/>
      <c r="N65" s="60"/>
      <c r="O65" s="60"/>
      <c r="P65" s="208"/>
      <c r="Q65" s="210"/>
      <c r="R65" s="210"/>
    </row>
    <row r="66" spans="1:18" s="11" customFormat="1" ht="15">
      <c r="A66" s="250"/>
      <c r="B66" s="266"/>
      <c r="C66" s="238"/>
      <c r="D66" s="250"/>
      <c r="E66" s="220"/>
      <c r="F66" s="210"/>
      <c r="G66" s="210"/>
      <c r="H66" s="210"/>
      <c r="I66" s="210"/>
      <c r="J66" s="210"/>
      <c r="K66" s="58"/>
      <c r="L66" s="250"/>
      <c r="M66" s="60"/>
      <c r="N66" s="60"/>
      <c r="O66" s="60"/>
      <c r="P66" s="208"/>
      <c r="Q66" s="210"/>
      <c r="R66" s="210"/>
    </row>
    <row r="67" spans="1:18" s="11" customFormat="1" ht="15">
      <c r="A67" s="251"/>
      <c r="B67" s="267"/>
      <c r="C67" s="239"/>
      <c r="D67" s="251"/>
      <c r="E67" s="221"/>
      <c r="F67" s="211"/>
      <c r="G67" s="211"/>
      <c r="H67" s="211"/>
      <c r="I67" s="211"/>
      <c r="J67" s="211"/>
      <c r="K67" s="58"/>
      <c r="L67" s="251"/>
      <c r="M67" s="59"/>
      <c r="N67" s="59"/>
      <c r="O67" s="59"/>
      <c r="P67" s="212"/>
      <c r="Q67" s="211"/>
      <c r="R67" s="211"/>
    </row>
    <row r="68" spans="1:18" ht="15" customHeight="1">
      <c r="A68" s="216">
        <f>A64+1</f>
        <v>14</v>
      </c>
      <c r="B68" s="265" t="s">
        <v>149</v>
      </c>
      <c r="C68" s="237" t="s">
        <v>181</v>
      </c>
      <c r="D68" s="249" t="s">
        <v>120</v>
      </c>
      <c r="E68" s="219">
        <f>D15-66</f>
        <v>11</v>
      </c>
      <c r="F68" s="205">
        <f>H68+J68+R68</f>
        <v>13.8675655</v>
      </c>
      <c r="G68" s="209">
        <v>1.54</v>
      </c>
      <c r="H68" s="205">
        <f>G68*$P$6/1000</f>
        <v>3.8170594000000002</v>
      </c>
      <c r="I68" s="209">
        <v>3.33</v>
      </c>
      <c r="J68" s="205">
        <f>I68*$P$7/1000</f>
        <v>10.0505061</v>
      </c>
      <c r="K68" s="66"/>
      <c r="L68" s="101"/>
      <c r="M68" s="100"/>
      <c r="N68" s="99"/>
      <c r="O68" s="100"/>
      <c r="P68" s="207">
        <f>E68*F68</f>
        <v>152.54322049999999</v>
      </c>
      <c r="Q68" s="205">
        <f>O68+O69+O70</f>
        <v>0</v>
      </c>
      <c r="R68" s="205">
        <f>Q68*1.02*1.05*$R$12</f>
        <v>0</v>
      </c>
    </row>
    <row r="69" spans="1:18" ht="15">
      <c r="A69" s="216"/>
      <c r="B69" s="266"/>
      <c r="C69" s="238"/>
      <c r="D69" s="250"/>
      <c r="E69" s="220"/>
      <c r="F69" s="206"/>
      <c r="G69" s="210"/>
      <c r="H69" s="206"/>
      <c r="I69" s="210"/>
      <c r="J69" s="206"/>
      <c r="K69" s="66"/>
      <c r="L69" s="101"/>
      <c r="M69" s="100"/>
      <c r="N69" s="102"/>
      <c r="O69" s="100"/>
      <c r="P69" s="208"/>
      <c r="Q69" s="206"/>
      <c r="R69" s="206"/>
    </row>
    <row r="70" spans="1:18" ht="15">
      <c r="A70" s="216"/>
      <c r="B70" s="266"/>
      <c r="C70" s="238"/>
      <c r="D70" s="250"/>
      <c r="E70" s="220"/>
      <c r="F70" s="206"/>
      <c r="G70" s="210"/>
      <c r="H70" s="206"/>
      <c r="I70" s="210"/>
      <c r="J70" s="206"/>
      <c r="K70" s="66"/>
      <c r="L70" s="101"/>
      <c r="M70" s="100"/>
      <c r="N70" s="102"/>
      <c r="O70" s="100"/>
      <c r="P70" s="208"/>
      <c r="Q70" s="206"/>
      <c r="R70" s="206"/>
    </row>
    <row r="71" spans="1:18" ht="67.5" customHeight="1">
      <c r="A71" s="216"/>
      <c r="B71" s="267"/>
      <c r="C71" s="239"/>
      <c r="D71" s="251"/>
      <c r="E71" s="221"/>
      <c r="F71" s="213"/>
      <c r="G71" s="211"/>
      <c r="H71" s="213"/>
      <c r="I71" s="211"/>
      <c r="J71" s="213"/>
      <c r="K71" s="66"/>
      <c r="L71" s="101"/>
      <c r="M71" s="100"/>
      <c r="N71" s="102"/>
      <c r="O71" s="100"/>
      <c r="P71" s="212"/>
      <c r="Q71" s="213"/>
      <c r="R71" s="213"/>
    </row>
    <row r="72" spans="1:18" ht="34.5" customHeight="1">
      <c r="A72" s="216">
        <v>15</v>
      </c>
      <c r="B72" s="265" t="s">
        <v>65</v>
      </c>
      <c r="C72" s="237" t="s">
        <v>184</v>
      </c>
      <c r="D72" s="249" t="s">
        <v>120</v>
      </c>
      <c r="E72" s="219">
        <f>+D15-66</f>
        <v>11</v>
      </c>
      <c r="F72" s="205">
        <f>H72+J72+R72</f>
        <v>3.5842846410000009</v>
      </c>
      <c r="G72" s="209">
        <v>0</v>
      </c>
      <c r="H72" s="205">
        <f>G72*$P$6/1000</f>
        <v>0</v>
      </c>
      <c r="I72" s="209">
        <v>0</v>
      </c>
      <c r="J72" s="205">
        <f>I72*$P$7/1000</f>
        <v>0</v>
      </c>
      <c r="K72" s="128" t="s">
        <v>183</v>
      </c>
      <c r="L72" s="125" t="s">
        <v>109</v>
      </c>
      <c r="M72" s="124">
        <v>2</v>
      </c>
      <c r="N72" s="126">
        <v>1.48</v>
      </c>
      <c r="O72" s="124">
        <f>M72*N72</f>
        <v>2.96</v>
      </c>
      <c r="P72" s="207">
        <f>E72*F72</f>
        <v>39.427131051000011</v>
      </c>
      <c r="Q72" s="205">
        <f>O72+O73</f>
        <v>3.11</v>
      </c>
      <c r="R72" s="205">
        <f>Q72*1.02*1.05*$R$12</f>
        <v>3.5842846410000009</v>
      </c>
    </row>
    <row r="73" spans="1:18" ht="44.25" customHeight="1">
      <c r="A73" s="216"/>
      <c r="B73" s="266"/>
      <c r="C73" s="238"/>
      <c r="D73" s="250"/>
      <c r="E73" s="220"/>
      <c r="F73" s="206"/>
      <c r="G73" s="210"/>
      <c r="H73" s="206"/>
      <c r="I73" s="210"/>
      <c r="J73" s="206"/>
      <c r="K73" s="128" t="s">
        <v>182</v>
      </c>
      <c r="L73" s="125" t="s">
        <v>109</v>
      </c>
      <c r="M73" s="124">
        <v>3</v>
      </c>
      <c r="N73" s="127">
        <v>0.05</v>
      </c>
      <c r="O73" s="124">
        <f t="shared" ref="O73" si="12">M73*N73</f>
        <v>0.15000000000000002</v>
      </c>
      <c r="P73" s="208"/>
      <c r="Q73" s="206"/>
      <c r="R73" s="206"/>
    </row>
    <row r="74" spans="1:18" ht="30">
      <c r="A74" s="216">
        <f>+A72+1</f>
        <v>16</v>
      </c>
      <c r="B74" s="216" t="s">
        <v>75</v>
      </c>
      <c r="C74" s="263" t="s">
        <v>119</v>
      </c>
      <c r="D74" s="216" t="s">
        <v>120</v>
      </c>
      <c r="E74" s="214">
        <v>45</v>
      </c>
      <c r="F74" s="215">
        <f>H74+J74+R74</f>
        <v>8.5416666084999999</v>
      </c>
      <c r="G74" s="217">
        <v>0.64</v>
      </c>
      <c r="H74" s="215">
        <f>G74*$P$6/1000</f>
        <v>1.5863104000000001</v>
      </c>
      <c r="I74" s="217">
        <v>0</v>
      </c>
      <c r="J74" s="215">
        <f>I74*$P$7/1000</f>
        <v>0</v>
      </c>
      <c r="K74" s="91" t="s">
        <v>152</v>
      </c>
      <c r="L74" s="88" t="s">
        <v>120</v>
      </c>
      <c r="M74" s="87">
        <v>2</v>
      </c>
      <c r="N74" s="86">
        <v>1.83</v>
      </c>
      <c r="O74" s="87">
        <f>M74*N74</f>
        <v>3.66</v>
      </c>
      <c r="P74" s="230">
        <f>E74*F74</f>
        <v>384.3749973825</v>
      </c>
      <c r="Q74" s="215">
        <f>O74+O76+O77+O79+O78+O75</f>
        <v>6.0350000000000001</v>
      </c>
      <c r="R74" s="215">
        <f>Q74*1.02*1.05*$R$12</f>
        <v>6.9553562085000005</v>
      </c>
    </row>
    <row r="75" spans="1:18" ht="30">
      <c r="A75" s="216"/>
      <c r="B75" s="216"/>
      <c r="C75" s="263"/>
      <c r="D75" s="216"/>
      <c r="E75" s="214"/>
      <c r="F75" s="215"/>
      <c r="G75" s="217"/>
      <c r="H75" s="215"/>
      <c r="I75" s="217"/>
      <c r="J75" s="215"/>
      <c r="K75" s="91" t="s">
        <v>153</v>
      </c>
      <c r="L75" s="107" t="s">
        <v>120</v>
      </c>
      <c r="M75" s="89">
        <v>1</v>
      </c>
      <c r="N75" s="90">
        <v>0.75</v>
      </c>
      <c r="O75" s="89">
        <f>+M75*N75</f>
        <v>0.75</v>
      </c>
      <c r="P75" s="230"/>
      <c r="Q75" s="215"/>
      <c r="R75" s="215"/>
    </row>
    <row r="76" spans="1:18" ht="41.25" customHeight="1">
      <c r="A76" s="216"/>
      <c r="B76" s="216"/>
      <c r="C76" s="263"/>
      <c r="D76" s="216"/>
      <c r="E76" s="214"/>
      <c r="F76" s="215"/>
      <c r="G76" s="217"/>
      <c r="H76" s="215"/>
      <c r="I76" s="217"/>
      <c r="J76" s="215"/>
      <c r="K76" s="91" t="s">
        <v>155</v>
      </c>
      <c r="L76" s="88" t="s">
        <v>121</v>
      </c>
      <c r="M76" s="87">
        <v>1</v>
      </c>
      <c r="N76" s="87">
        <v>0.185</v>
      </c>
      <c r="O76" s="87">
        <f>M76*N76</f>
        <v>0.185</v>
      </c>
      <c r="P76" s="230"/>
      <c r="Q76" s="231"/>
      <c r="R76" s="215"/>
    </row>
    <row r="77" spans="1:18" ht="30">
      <c r="A77" s="216"/>
      <c r="B77" s="216"/>
      <c r="C77" s="263"/>
      <c r="D77" s="216"/>
      <c r="E77" s="214"/>
      <c r="F77" s="215"/>
      <c r="G77" s="217"/>
      <c r="H77" s="215"/>
      <c r="I77" s="217"/>
      <c r="J77" s="215"/>
      <c r="K77" s="110" t="s">
        <v>156</v>
      </c>
      <c r="L77" s="107" t="s">
        <v>120</v>
      </c>
      <c r="M77" s="87">
        <v>2</v>
      </c>
      <c r="N77" s="87">
        <v>4.4999999999999998E-2</v>
      </c>
      <c r="O77" s="87">
        <f>M77*N77</f>
        <v>0.09</v>
      </c>
      <c r="P77" s="230"/>
      <c r="Q77" s="231"/>
      <c r="R77" s="215"/>
    </row>
    <row r="78" spans="1:18" ht="30">
      <c r="A78" s="216"/>
      <c r="B78" s="216"/>
      <c r="C78" s="263"/>
      <c r="D78" s="216"/>
      <c r="E78" s="214"/>
      <c r="F78" s="215"/>
      <c r="G78" s="217"/>
      <c r="H78" s="215"/>
      <c r="I78" s="217"/>
      <c r="J78" s="215"/>
      <c r="K78" s="110" t="s">
        <v>157</v>
      </c>
      <c r="L78" s="107" t="s">
        <v>120</v>
      </c>
      <c r="M78" s="89">
        <v>2</v>
      </c>
      <c r="N78" s="89">
        <v>0.625</v>
      </c>
      <c r="O78" s="89">
        <f>+N78*M78</f>
        <v>1.25</v>
      </c>
      <c r="P78" s="230"/>
      <c r="Q78" s="231"/>
      <c r="R78" s="215"/>
    </row>
    <row r="79" spans="1:18" ht="30">
      <c r="A79" s="216"/>
      <c r="B79" s="216"/>
      <c r="C79" s="263"/>
      <c r="D79" s="216"/>
      <c r="E79" s="214"/>
      <c r="F79" s="215"/>
      <c r="G79" s="217"/>
      <c r="H79" s="215"/>
      <c r="I79" s="217"/>
      <c r="J79" s="215"/>
      <c r="K79" s="110" t="s">
        <v>158</v>
      </c>
      <c r="L79" s="107" t="s">
        <v>120</v>
      </c>
      <c r="M79" s="87">
        <v>2</v>
      </c>
      <c r="N79" s="88">
        <v>0.05</v>
      </c>
      <c r="O79" s="88">
        <f>M79*N79</f>
        <v>0.1</v>
      </c>
      <c r="P79" s="230"/>
      <c r="Q79" s="231"/>
      <c r="R79" s="215"/>
    </row>
    <row r="80" spans="1:18" ht="45">
      <c r="A80" s="216">
        <f>+A74+1</f>
        <v>17</v>
      </c>
      <c r="B80" s="216" t="s">
        <v>75</v>
      </c>
      <c r="C80" s="263" t="s">
        <v>122</v>
      </c>
      <c r="D80" s="216" t="s">
        <v>120</v>
      </c>
      <c r="E80" s="214">
        <f>+D15-E74</f>
        <v>32</v>
      </c>
      <c r="F80" s="215">
        <f>H80+J80+R80</f>
        <v>5.764134137500001</v>
      </c>
      <c r="G80" s="217">
        <v>0.64</v>
      </c>
      <c r="H80" s="215">
        <f>G80*$P$6/1000</f>
        <v>1.5863104000000001</v>
      </c>
      <c r="I80" s="217">
        <v>0</v>
      </c>
      <c r="J80" s="215">
        <f>I80*$P$7/1000</f>
        <v>0</v>
      </c>
      <c r="K80" s="91" t="s">
        <v>154</v>
      </c>
      <c r="L80" s="107" t="s">
        <v>120</v>
      </c>
      <c r="M80" s="89">
        <v>1</v>
      </c>
      <c r="N80" s="90">
        <v>2</v>
      </c>
      <c r="O80" s="89">
        <f>M80*N80</f>
        <v>2</v>
      </c>
      <c r="P80" s="230">
        <f>E80*F80</f>
        <v>184.45229240000003</v>
      </c>
      <c r="Q80" s="215">
        <f>O80+O81+O82+O84+O83</f>
        <v>3.625</v>
      </c>
      <c r="R80" s="215">
        <f>Q80*1.02*1.05*$R$12</f>
        <v>4.1778237375000007</v>
      </c>
    </row>
    <row r="81" spans="1:18" ht="30">
      <c r="A81" s="216"/>
      <c r="B81" s="216"/>
      <c r="C81" s="263"/>
      <c r="D81" s="216"/>
      <c r="E81" s="214"/>
      <c r="F81" s="215"/>
      <c r="G81" s="217"/>
      <c r="H81" s="215"/>
      <c r="I81" s="217"/>
      <c r="J81" s="215"/>
      <c r="K81" s="91" t="s">
        <v>159</v>
      </c>
      <c r="L81" s="107" t="s">
        <v>121</v>
      </c>
      <c r="M81" s="89">
        <v>1</v>
      </c>
      <c r="N81" s="89">
        <v>0.185</v>
      </c>
      <c r="O81" s="89">
        <f>M81*N81</f>
        <v>0.185</v>
      </c>
      <c r="P81" s="230"/>
      <c r="Q81" s="231"/>
      <c r="R81" s="215"/>
    </row>
    <row r="82" spans="1:18" ht="30">
      <c r="A82" s="216"/>
      <c r="B82" s="216"/>
      <c r="C82" s="263"/>
      <c r="D82" s="216"/>
      <c r="E82" s="214"/>
      <c r="F82" s="215"/>
      <c r="G82" s="217"/>
      <c r="H82" s="215"/>
      <c r="I82" s="217"/>
      <c r="J82" s="215"/>
      <c r="K82" s="110" t="s">
        <v>160</v>
      </c>
      <c r="L82" s="107" t="s">
        <v>120</v>
      </c>
      <c r="M82" s="89">
        <v>2</v>
      </c>
      <c r="N82" s="89">
        <v>4.4999999999999998E-2</v>
      </c>
      <c r="O82" s="89">
        <f>M82*N82</f>
        <v>0.09</v>
      </c>
      <c r="P82" s="230"/>
      <c r="Q82" s="231"/>
      <c r="R82" s="215"/>
    </row>
    <row r="83" spans="1:18" ht="30">
      <c r="A83" s="216"/>
      <c r="B83" s="216"/>
      <c r="C83" s="263"/>
      <c r="D83" s="216"/>
      <c r="E83" s="214"/>
      <c r="F83" s="215"/>
      <c r="G83" s="217"/>
      <c r="H83" s="215"/>
      <c r="I83" s="217"/>
      <c r="J83" s="215"/>
      <c r="K83" s="110" t="s">
        <v>161</v>
      </c>
      <c r="L83" s="107" t="s">
        <v>120</v>
      </c>
      <c r="M83" s="89">
        <v>2</v>
      </c>
      <c r="N83" s="89">
        <v>0.625</v>
      </c>
      <c r="O83" s="89">
        <f>+N83*M83</f>
        <v>1.25</v>
      </c>
      <c r="P83" s="230"/>
      <c r="Q83" s="231"/>
      <c r="R83" s="215"/>
    </row>
    <row r="84" spans="1:18" ht="30">
      <c r="A84" s="216"/>
      <c r="B84" s="216"/>
      <c r="C84" s="263"/>
      <c r="D84" s="216"/>
      <c r="E84" s="214"/>
      <c r="F84" s="215"/>
      <c r="G84" s="217"/>
      <c r="H84" s="215"/>
      <c r="I84" s="217"/>
      <c r="J84" s="215"/>
      <c r="K84" s="110" t="s">
        <v>162</v>
      </c>
      <c r="L84" s="107" t="s">
        <v>120</v>
      </c>
      <c r="M84" s="89">
        <v>2</v>
      </c>
      <c r="N84" s="92">
        <v>0.05</v>
      </c>
      <c r="O84" s="92">
        <f>M84*N84</f>
        <v>0.1</v>
      </c>
      <c r="P84" s="230"/>
      <c r="Q84" s="231"/>
      <c r="R84" s="215"/>
    </row>
    <row r="85" spans="1:18" ht="60" customHeight="1">
      <c r="A85" s="216">
        <f>+A80+1</f>
        <v>18</v>
      </c>
      <c r="B85" s="216" t="s">
        <v>165</v>
      </c>
      <c r="C85" s="264" t="s">
        <v>123</v>
      </c>
      <c r="D85" s="216" t="s">
        <v>127</v>
      </c>
      <c r="E85" s="219">
        <f>3.14*0.108*7*(D15)</f>
        <v>182.78568000000004</v>
      </c>
      <c r="F85" s="215">
        <f>H85+J85+R85</f>
        <v>1.2859794524765999</v>
      </c>
      <c r="G85" s="217">
        <v>0.38400000000000001</v>
      </c>
      <c r="H85" s="215">
        <f>G85*$P$6/1000</f>
        <v>0.95178624000000001</v>
      </c>
      <c r="I85" s="218">
        <v>2.9999999999999997E-4</v>
      </c>
      <c r="J85" s="215">
        <f>I85*$P$7/1000</f>
        <v>9.0545099999999993E-4</v>
      </c>
      <c r="K85" s="106" t="s">
        <v>125</v>
      </c>
      <c r="L85" s="67" t="s">
        <v>114</v>
      </c>
      <c r="M85" s="68">
        <v>0.193</v>
      </c>
      <c r="N85" s="60">
        <v>1.25</v>
      </c>
      <c r="O85" s="68">
        <f>M85*N85</f>
        <v>0.24125000000000002</v>
      </c>
      <c r="P85" s="230">
        <f>E85*F85</f>
        <v>235.05862868696306</v>
      </c>
      <c r="Q85" s="215">
        <f>O85+O86+O87+O88</f>
        <v>0.289186</v>
      </c>
      <c r="R85" s="215">
        <f>Q85*1.02*1.05*$R$12</f>
        <v>0.3332877614766</v>
      </c>
    </row>
    <row r="86" spans="1:18" ht="15">
      <c r="A86" s="216"/>
      <c r="B86" s="216"/>
      <c r="C86" s="264"/>
      <c r="D86" s="216"/>
      <c r="E86" s="220"/>
      <c r="F86" s="215"/>
      <c r="G86" s="217"/>
      <c r="H86" s="215"/>
      <c r="I86" s="218"/>
      <c r="J86" s="215"/>
      <c r="K86" s="66" t="s">
        <v>126</v>
      </c>
      <c r="L86" s="67" t="s">
        <v>114</v>
      </c>
      <c r="M86" s="68">
        <v>6.4000000000000001E-2</v>
      </c>
      <c r="N86" s="60">
        <v>0.749</v>
      </c>
      <c r="O86" s="68">
        <f t="shared" ref="O86" si="13">M86*N86</f>
        <v>4.7935999999999999E-2</v>
      </c>
      <c r="P86" s="230"/>
      <c r="Q86" s="231"/>
      <c r="R86" s="215"/>
    </row>
    <row r="87" spans="1:18" ht="15">
      <c r="A87" s="216"/>
      <c r="B87" s="216"/>
      <c r="C87" s="264"/>
      <c r="D87" s="216"/>
      <c r="E87" s="220"/>
      <c r="F87" s="215"/>
      <c r="G87" s="217"/>
      <c r="H87" s="215"/>
      <c r="I87" s="218"/>
      <c r="J87" s="215"/>
      <c r="K87" s="66"/>
      <c r="L87" s="67"/>
      <c r="M87" s="68"/>
      <c r="N87" s="70"/>
      <c r="O87" s="68"/>
      <c r="P87" s="230"/>
      <c r="Q87" s="231"/>
      <c r="R87" s="215"/>
    </row>
    <row r="88" spans="1:18" ht="34.5" customHeight="1">
      <c r="A88" s="216"/>
      <c r="B88" s="216"/>
      <c r="C88" s="264"/>
      <c r="D88" s="216"/>
      <c r="E88" s="221"/>
      <c r="F88" s="215"/>
      <c r="G88" s="217"/>
      <c r="H88" s="215"/>
      <c r="I88" s="218"/>
      <c r="J88" s="215"/>
      <c r="K88" s="66"/>
      <c r="L88" s="67"/>
      <c r="M88" s="67"/>
      <c r="N88" s="69"/>
      <c r="O88" s="67"/>
      <c r="P88" s="230"/>
      <c r="Q88" s="231"/>
      <c r="R88" s="215"/>
    </row>
    <row r="89" spans="1:18" ht="60" customHeight="1">
      <c r="A89" s="216">
        <f t="shared" ref="A89" si="14">A85+1</f>
        <v>19</v>
      </c>
      <c r="B89" s="216" t="s">
        <v>165</v>
      </c>
      <c r="C89" s="264" t="s">
        <v>124</v>
      </c>
      <c r="D89" s="216" t="s">
        <v>127</v>
      </c>
      <c r="E89" s="219">
        <f>3.14*0.042*2*(D15-66)</f>
        <v>2.9013600000000004</v>
      </c>
      <c r="F89" s="215">
        <f>H89+J89+R89</f>
        <v>1.2859794524765999</v>
      </c>
      <c r="G89" s="217">
        <v>0.38400000000000001</v>
      </c>
      <c r="H89" s="215">
        <f>G89*$P$6/1000</f>
        <v>0.95178624000000001</v>
      </c>
      <c r="I89" s="218">
        <v>2.9999999999999997E-4</v>
      </c>
      <c r="J89" s="215">
        <f>I89*$P$7/1000</f>
        <v>9.0545099999999993E-4</v>
      </c>
      <c r="K89" s="110" t="s">
        <v>125</v>
      </c>
      <c r="L89" s="107" t="s">
        <v>114</v>
      </c>
      <c r="M89" s="68">
        <v>0.193</v>
      </c>
      <c r="N89" s="60">
        <v>1.25</v>
      </c>
      <c r="O89" s="68">
        <f>M89*N89</f>
        <v>0.24125000000000002</v>
      </c>
      <c r="P89" s="215">
        <f>E89*F89</f>
        <v>3.7310893442375086</v>
      </c>
      <c r="Q89" s="215">
        <f>O89+O90+O91+O92</f>
        <v>0.289186</v>
      </c>
      <c r="R89" s="215">
        <f>Q89*1.02*1.05*$R$12</f>
        <v>0.3332877614766</v>
      </c>
    </row>
    <row r="90" spans="1:18" ht="15">
      <c r="A90" s="216"/>
      <c r="B90" s="216"/>
      <c r="C90" s="264"/>
      <c r="D90" s="216"/>
      <c r="E90" s="220"/>
      <c r="F90" s="215"/>
      <c r="G90" s="217"/>
      <c r="H90" s="215"/>
      <c r="I90" s="218"/>
      <c r="J90" s="215"/>
      <c r="K90" s="66" t="s">
        <v>126</v>
      </c>
      <c r="L90" s="107" t="s">
        <v>114</v>
      </c>
      <c r="M90" s="68">
        <v>6.4000000000000001E-2</v>
      </c>
      <c r="N90" s="60">
        <v>0.749</v>
      </c>
      <c r="O90" s="68">
        <f t="shared" ref="O90" si="15">M90*N90</f>
        <v>4.7935999999999999E-2</v>
      </c>
      <c r="P90" s="215"/>
      <c r="Q90" s="231"/>
      <c r="R90" s="215"/>
    </row>
    <row r="91" spans="1:18" ht="15">
      <c r="A91" s="216"/>
      <c r="B91" s="216"/>
      <c r="C91" s="264"/>
      <c r="D91" s="216"/>
      <c r="E91" s="220"/>
      <c r="F91" s="215"/>
      <c r="G91" s="217"/>
      <c r="H91" s="215"/>
      <c r="I91" s="218"/>
      <c r="J91" s="215"/>
      <c r="K91" s="66"/>
      <c r="L91" s="67"/>
      <c r="M91" s="68"/>
      <c r="N91" s="70"/>
      <c r="O91" s="68"/>
      <c r="P91" s="215"/>
      <c r="Q91" s="231"/>
      <c r="R91" s="215"/>
    </row>
    <row r="92" spans="1:18" ht="15">
      <c r="A92" s="216"/>
      <c r="B92" s="216"/>
      <c r="C92" s="264"/>
      <c r="D92" s="216"/>
      <c r="E92" s="221"/>
      <c r="F92" s="215"/>
      <c r="G92" s="217"/>
      <c r="H92" s="215"/>
      <c r="I92" s="218"/>
      <c r="J92" s="215"/>
      <c r="K92" s="66"/>
      <c r="L92" s="67"/>
      <c r="M92" s="67"/>
      <c r="N92" s="69"/>
      <c r="O92" s="67"/>
      <c r="P92" s="215"/>
      <c r="Q92" s="231"/>
      <c r="R92" s="215"/>
    </row>
    <row r="93" spans="1:18" ht="15">
      <c r="A93" s="261" t="s">
        <v>129</v>
      </c>
      <c r="B93" s="262"/>
      <c r="C93" s="262"/>
      <c r="D93" s="262"/>
      <c r="E93" s="262"/>
      <c r="F93" s="262"/>
      <c r="G93" s="262"/>
      <c r="H93" s="262"/>
      <c r="I93" s="262"/>
      <c r="J93" s="262"/>
      <c r="K93" s="262"/>
      <c r="L93" s="262"/>
      <c r="M93" s="262"/>
      <c r="N93" s="262"/>
      <c r="O93" s="262"/>
      <c r="P93" s="122">
        <f>SUM(P16:P92)</f>
        <v>4498.9812023293771</v>
      </c>
      <c r="Q93" s="56"/>
      <c r="R93" s="57"/>
    </row>
    <row r="94" spans="1:18" ht="29.25" customHeight="1">
      <c r="A94" s="222" t="s">
        <v>128</v>
      </c>
      <c r="B94" s="223"/>
      <c r="C94" s="223"/>
      <c r="D94" s="54"/>
      <c r="E94" s="55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5" spans="1:18" ht="15" customHeight="1">
      <c r="A95" s="252">
        <v>1</v>
      </c>
      <c r="B95" s="265" t="s">
        <v>76</v>
      </c>
      <c r="C95" s="237" t="s">
        <v>203</v>
      </c>
      <c r="D95" s="249" t="s">
        <v>130</v>
      </c>
      <c r="E95" s="282">
        <v>1962</v>
      </c>
      <c r="F95" s="209">
        <f>H95+J95+R95</f>
        <v>1.1026258769999999</v>
      </c>
      <c r="G95" s="209">
        <f t="shared" ref="G95" si="16">6.7/100*1.04</f>
        <v>6.9680000000000006E-2</v>
      </c>
      <c r="H95" s="209">
        <f>G95*$P$6/1000</f>
        <v>0.17270954480000003</v>
      </c>
      <c r="I95" s="209">
        <f>10.9/100*1.04</f>
        <v>0.11336</v>
      </c>
      <c r="J95" s="209">
        <f t="shared" ref="J95" si="17">I95*$P$7/1000</f>
        <v>0.34213975120000001</v>
      </c>
      <c r="K95" s="66" t="s">
        <v>204</v>
      </c>
      <c r="L95" s="171" t="s">
        <v>130</v>
      </c>
      <c r="M95" s="170">
        <v>1.02</v>
      </c>
      <c r="N95" s="169">
        <v>0.5</v>
      </c>
      <c r="O95" s="170">
        <f>M95*N95</f>
        <v>0.51</v>
      </c>
      <c r="P95" s="207">
        <f>E95*F95</f>
        <v>2163.3519706739999</v>
      </c>
      <c r="Q95" s="205">
        <f>O95+O96+O97+O98</f>
        <v>0.51</v>
      </c>
      <c r="R95" s="205">
        <f t="shared" ref="R95" si="18">Q95*1.02*1.05*$R$12</f>
        <v>0.58777658099999996</v>
      </c>
    </row>
    <row r="96" spans="1:18" ht="15">
      <c r="A96" s="253"/>
      <c r="B96" s="266"/>
      <c r="C96" s="238"/>
      <c r="D96" s="250"/>
      <c r="E96" s="283"/>
      <c r="F96" s="210"/>
      <c r="G96" s="210"/>
      <c r="H96" s="210"/>
      <c r="I96" s="210"/>
      <c r="J96" s="210"/>
      <c r="K96" s="66"/>
      <c r="L96" s="171"/>
      <c r="M96" s="170"/>
      <c r="N96" s="169"/>
      <c r="O96" s="170"/>
      <c r="P96" s="208"/>
      <c r="Q96" s="206"/>
      <c r="R96" s="206"/>
    </row>
    <row r="97" spans="1:18" ht="15">
      <c r="A97" s="253"/>
      <c r="B97" s="266"/>
      <c r="C97" s="238"/>
      <c r="D97" s="250"/>
      <c r="E97" s="283"/>
      <c r="F97" s="210"/>
      <c r="G97" s="210"/>
      <c r="H97" s="210"/>
      <c r="I97" s="210"/>
      <c r="J97" s="210"/>
      <c r="K97" s="66"/>
      <c r="L97" s="171"/>
      <c r="M97" s="170"/>
      <c r="N97" s="70"/>
      <c r="O97" s="170"/>
      <c r="P97" s="208"/>
      <c r="Q97" s="206"/>
      <c r="R97" s="206"/>
    </row>
    <row r="98" spans="1:18" ht="78.75" customHeight="1">
      <c r="A98" s="254"/>
      <c r="B98" s="267"/>
      <c r="C98" s="239"/>
      <c r="D98" s="251"/>
      <c r="E98" s="284"/>
      <c r="F98" s="211"/>
      <c r="G98" s="211"/>
      <c r="H98" s="211"/>
      <c r="I98" s="211"/>
      <c r="J98" s="211"/>
      <c r="K98" s="66"/>
      <c r="L98" s="171"/>
      <c r="M98" s="171"/>
      <c r="N98" s="69"/>
      <c r="O98" s="171"/>
      <c r="P98" s="212"/>
      <c r="Q98" s="213"/>
      <c r="R98" s="213"/>
    </row>
    <row r="99" spans="1:18" ht="15" customHeight="1">
      <c r="A99" s="252">
        <f>+A95+1</f>
        <v>2</v>
      </c>
      <c r="B99" s="265" t="s">
        <v>76</v>
      </c>
      <c r="C99" s="237" t="s">
        <v>166</v>
      </c>
      <c r="D99" s="249" t="s">
        <v>130</v>
      </c>
      <c r="E99" s="282">
        <v>288</v>
      </c>
      <c r="F99" s="209">
        <f>H99+J99+R99</f>
        <v>0.77347099164000011</v>
      </c>
      <c r="G99" s="209">
        <f t="shared" ref="G99" si="19">6.7/100*1.04</f>
        <v>6.9680000000000006E-2</v>
      </c>
      <c r="H99" s="209">
        <f>G99*$P$6/1000</f>
        <v>0.17270954480000003</v>
      </c>
      <c r="I99" s="209">
        <f>10.9/100*1.04</f>
        <v>0.11336</v>
      </c>
      <c r="J99" s="209">
        <f t="shared" ref="J99" si="20">I99*$P$7/1000</f>
        <v>0.34213975120000001</v>
      </c>
      <c r="K99" s="66" t="s">
        <v>167</v>
      </c>
      <c r="L99" s="163" t="s">
        <v>130</v>
      </c>
      <c r="M99" s="162">
        <v>1.02</v>
      </c>
      <c r="N99" s="161">
        <v>0.22</v>
      </c>
      <c r="O99" s="162">
        <f>M99*N99</f>
        <v>0.22440000000000002</v>
      </c>
      <c r="P99" s="207">
        <f>E99*F99</f>
        <v>222.75964559232003</v>
      </c>
      <c r="Q99" s="205">
        <f>O99+O100+O101+O102</f>
        <v>0.22440000000000002</v>
      </c>
      <c r="R99" s="205">
        <f t="shared" ref="R99" si="21">Q99*1.02*1.05*$R$12</f>
        <v>0.25862169564000004</v>
      </c>
    </row>
    <row r="100" spans="1:18" ht="15">
      <c r="A100" s="253"/>
      <c r="B100" s="266"/>
      <c r="C100" s="238"/>
      <c r="D100" s="250"/>
      <c r="E100" s="283"/>
      <c r="F100" s="210"/>
      <c r="G100" s="210"/>
      <c r="H100" s="210"/>
      <c r="I100" s="210"/>
      <c r="J100" s="210"/>
      <c r="K100" s="66"/>
      <c r="L100" s="163"/>
      <c r="M100" s="162"/>
      <c r="N100" s="161"/>
      <c r="O100" s="162"/>
      <c r="P100" s="208"/>
      <c r="Q100" s="206"/>
      <c r="R100" s="206"/>
    </row>
    <row r="101" spans="1:18" ht="15">
      <c r="A101" s="253"/>
      <c r="B101" s="266"/>
      <c r="C101" s="238"/>
      <c r="D101" s="250"/>
      <c r="E101" s="283"/>
      <c r="F101" s="210"/>
      <c r="G101" s="210"/>
      <c r="H101" s="210"/>
      <c r="I101" s="210"/>
      <c r="J101" s="210"/>
      <c r="K101" s="66"/>
      <c r="L101" s="163"/>
      <c r="M101" s="162"/>
      <c r="N101" s="70"/>
      <c r="O101" s="162"/>
      <c r="P101" s="208"/>
      <c r="Q101" s="206"/>
      <c r="R101" s="206"/>
    </row>
    <row r="102" spans="1:18" ht="78.75" customHeight="1">
      <c r="A102" s="254"/>
      <c r="B102" s="267"/>
      <c r="C102" s="239"/>
      <c r="D102" s="251"/>
      <c r="E102" s="284"/>
      <c r="F102" s="211"/>
      <c r="G102" s="211"/>
      <c r="H102" s="211"/>
      <c r="I102" s="211"/>
      <c r="J102" s="211"/>
      <c r="K102" s="66"/>
      <c r="L102" s="163"/>
      <c r="M102" s="163"/>
      <c r="N102" s="69"/>
      <c r="O102" s="163"/>
      <c r="P102" s="212"/>
      <c r="Q102" s="213"/>
      <c r="R102" s="213"/>
    </row>
    <row r="103" spans="1:18" s="11" customFormat="1" ht="15">
      <c r="A103" s="252">
        <f>+A99+1</f>
        <v>3</v>
      </c>
      <c r="B103" s="232" t="s">
        <v>187</v>
      </c>
      <c r="C103" s="263" t="s">
        <v>185</v>
      </c>
      <c r="D103" s="216" t="s">
        <v>130</v>
      </c>
      <c r="E103" s="281">
        <f>6*(D15-66)</f>
        <v>66</v>
      </c>
      <c r="F103" s="217">
        <f>H103+J103+R103</f>
        <v>0.42668427358000005</v>
      </c>
      <c r="G103" s="217">
        <v>8.0699999999999994E-2</v>
      </c>
      <c r="H103" s="217">
        <f>G103*$P$6/1000</f>
        <v>0.20002382699999999</v>
      </c>
      <c r="I103" s="217">
        <v>5.1499999999999997E-2</v>
      </c>
      <c r="J103" s="217">
        <f t="shared" ref="J103" si="22">I103*$P$7/1000</f>
        <v>0.15543575500000001</v>
      </c>
      <c r="K103" s="58" t="s">
        <v>186</v>
      </c>
      <c r="L103" s="107" t="s">
        <v>130</v>
      </c>
      <c r="M103" s="94">
        <v>1.03</v>
      </c>
      <c r="N103" s="95">
        <v>0.06</v>
      </c>
      <c r="O103" s="95">
        <f>M103*N103</f>
        <v>6.1800000000000001E-2</v>
      </c>
      <c r="P103" s="229">
        <f>E103*F103</f>
        <v>28.161162056280002</v>
      </c>
      <c r="Q103" s="217">
        <f>O103+O104+O105+O106</f>
        <v>6.1800000000000001E-2</v>
      </c>
      <c r="R103" s="215">
        <f t="shared" ref="R103" si="23">Q103*1.02*1.05*$R$12</f>
        <v>7.1224691580000027E-2</v>
      </c>
    </row>
    <row r="104" spans="1:18" s="11" customFormat="1" ht="15">
      <c r="A104" s="253"/>
      <c r="B104" s="232"/>
      <c r="C104" s="263"/>
      <c r="D104" s="216"/>
      <c r="E104" s="281"/>
      <c r="F104" s="217"/>
      <c r="G104" s="217"/>
      <c r="H104" s="217"/>
      <c r="I104" s="217"/>
      <c r="J104" s="217"/>
      <c r="K104" s="58"/>
      <c r="L104" s="93"/>
      <c r="M104" s="94"/>
      <c r="N104" s="95"/>
      <c r="O104" s="95"/>
      <c r="P104" s="229"/>
      <c r="Q104" s="216"/>
      <c r="R104" s="215"/>
    </row>
    <row r="105" spans="1:18" s="11" customFormat="1" ht="15">
      <c r="A105" s="253"/>
      <c r="B105" s="232"/>
      <c r="C105" s="263"/>
      <c r="D105" s="216"/>
      <c r="E105" s="281"/>
      <c r="F105" s="217"/>
      <c r="G105" s="217"/>
      <c r="H105" s="217"/>
      <c r="I105" s="217"/>
      <c r="J105" s="217"/>
      <c r="K105" s="58"/>
      <c r="L105" s="93"/>
      <c r="M105" s="95"/>
      <c r="N105" s="95"/>
      <c r="O105" s="95"/>
      <c r="P105" s="229"/>
      <c r="Q105" s="216"/>
      <c r="R105" s="215"/>
    </row>
    <row r="106" spans="1:18" s="11" customFormat="1" ht="63.75" customHeight="1">
      <c r="A106" s="254"/>
      <c r="B106" s="232"/>
      <c r="C106" s="263"/>
      <c r="D106" s="216"/>
      <c r="E106" s="281"/>
      <c r="F106" s="217"/>
      <c r="G106" s="217"/>
      <c r="H106" s="217"/>
      <c r="I106" s="217"/>
      <c r="J106" s="217"/>
      <c r="K106" s="58"/>
      <c r="L106" s="93"/>
      <c r="M106" s="93"/>
      <c r="N106" s="93"/>
      <c r="O106" s="93"/>
      <c r="P106" s="229"/>
      <c r="Q106" s="216"/>
      <c r="R106" s="215"/>
    </row>
    <row r="107" spans="1:18" ht="15" customHeight="1">
      <c r="A107" s="231">
        <f t="shared" ref="A107" si="24">+A103+1</f>
        <v>4</v>
      </c>
      <c r="B107" s="232" t="s">
        <v>77</v>
      </c>
      <c r="C107" s="263" t="s">
        <v>202</v>
      </c>
      <c r="D107" s="216" t="s">
        <v>120</v>
      </c>
      <c r="E107" s="281">
        <f>+D15-66</f>
        <v>11</v>
      </c>
      <c r="F107" s="215">
        <f>H107+J107+R107</f>
        <v>3.1782179599999996</v>
      </c>
      <c r="G107" s="217">
        <v>0.57599999999999996</v>
      </c>
      <c r="H107" s="215">
        <f>G107*$P$6/1000</f>
        <v>1.42767936</v>
      </c>
      <c r="I107" s="217">
        <v>0.57999999999999996</v>
      </c>
      <c r="J107" s="217">
        <f t="shared" ref="J107" si="25">I107*$P$7/1000</f>
        <v>1.7505385999999998</v>
      </c>
      <c r="K107" s="66"/>
      <c r="L107" s="105"/>
      <c r="M107" s="104"/>
      <c r="N107" s="132"/>
      <c r="O107" s="132"/>
      <c r="P107" s="230">
        <f>E107*F107</f>
        <v>34.960397559999997</v>
      </c>
      <c r="Q107" s="215">
        <f>O107+O108+O109+O110</f>
        <v>0</v>
      </c>
      <c r="R107" s="215">
        <f>+Q107</f>
        <v>0</v>
      </c>
    </row>
    <row r="108" spans="1:18" ht="15">
      <c r="A108" s="231"/>
      <c r="B108" s="232"/>
      <c r="C108" s="263"/>
      <c r="D108" s="216"/>
      <c r="E108" s="281"/>
      <c r="F108" s="215"/>
      <c r="G108" s="217"/>
      <c r="H108" s="215"/>
      <c r="I108" s="217"/>
      <c r="J108" s="217"/>
      <c r="K108" s="66"/>
      <c r="L108" s="105"/>
      <c r="M108" s="104"/>
      <c r="N108" s="70"/>
      <c r="O108" s="104"/>
      <c r="P108" s="230"/>
      <c r="Q108" s="231"/>
      <c r="R108" s="215"/>
    </row>
    <row r="109" spans="1:18" ht="15">
      <c r="A109" s="231"/>
      <c r="B109" s="232"/>
      <c r="C109" s="263"/>
      <c r="D109" s="216"/>
      <c r="E109" s="281"/>
      <c r="F109" s="215"/>
      <c r="G109" s="217"/>
      <c r="H109" s="215"/>
      <c r="I109" s="217"/>
      <c r="J109" s="217"/>
      <c r="K109" s="66"/>
      <c r="L109" s="105"/>
      <c r="M109" s="104"/>
      <c r="N109" s="70"/>
      <c r="O109" s="104"/>
      <c r="P109" s="230"/>
      <c r="Q109" s="231"/>
      <c r="R109" s="215"/>
    </row>
    <row r="110" spans="1:18" ht="15" customHeight="1">
      <c r="A110" s="231"/>
      <c r="B110" s="232"/>
      <c r="C110" s="263"/>
      <c r="D110" s="216"/>
      <c r="E110" s="281"/>
      <c r="F110" s="215"/>
      <c r="G110" s="217"/>
      <c r="H110" s="215"/>
      <c r="I110" s="217"/>
      <c r="J110" s="217"/>
      <c r="K110" s="66"/>
      <c r="L110" s="105"/>
      <c r="M110" s="105"/>
      <c r="N110" s="69"/>
      <c r="O110" s="105"/>
      <c r="P110" s="230"/>
      <c r="Q110" s="231"/>
      <c r="R110" s="215"/>
    </row>
    <row r="111" spans="1:18" ht="15" customHeight="1">
      <c r="A111" s="231">
        <f t="shared" ref="A111" si="26">+A107+1</f>
        <v>5</v>
      </c>
      <c r="B111" s="232" t="s">
        <v>170</v>
      </c>
      <c r="C111" s="237" t="s">
        <v>225</v>
      </c>
      <c r="D111" s="216" t="s">
        <v>120</v>
      </c>
      <c r="E111" s="281">
        <f>+D15-66</f>
        <v>11</v>
      </c>
      <c r="F111" s="215">
        <f>H111+J111+R111</f>
        <v>10.97622</v>
      </c>
      <c r="G111" s="217">
        <v>0</v>
      </c>
      <c r="H111" s="215">
        <f>G111*$P$6/1000</f>
        <v>0</v>
      </c>
      <c r="I111" s="217">
        <v>0</v>
      </c>
      <c r="J111" s="217">
        <f t="shared" ref="J111" si="27">I111*$P$7/1000</f>
        <v>0</v>
      </c>
      <c r="K111" s="66" t="s">
        <v>176</v>
      </c>
      <c r="L111" s="139" t="s">
        <v>120</v>
      </c>
      <c r="M111" s="138">
        <v>1</v>
      </c>
      <c r="N111" s="140">
        <v>10</v>
      </c>
      <c r="O111" s="140">
        <f>M111*N111</f>
        <v>10</v>
      </c>
      <c r="P111" s="230">
        <f>E111*F111</f>
        <v>120.73841999999999</v>
      </c>
      <c r="Q111" s="215">
        <f>O111+O112+O113+O114</f>
        <v>10</v>
      </c>
      <c r="R111" s="215">
        <f>+Q111*1.02*R12</f>
        <v>10.97622</v>
      </c>
    </row>
    <row r="112" spans="1:18" ht="15">
      <c r="A112" s="231"/>
      <c r="B112" s="232"/>
      <c r="C112" s="238"/>
      <c r="D112" s="216"/>
      <c r="E112" s="281"/>
      <c r="F112" s="215"/>
      <c r="G112" s="217"/>
      <c r="H112" s="215"/>
      <c r="I112" s="217"/>
      <c r="J112" s="217"/>
      <c r="K112" s="66"/>
      <c r="L112" s="139"/>
      <c r="M112" s="138"/>
      <c r="N112" s="70"/>
      <c r="O112" s="138"/>
      <c r="P112" s="230"/>
      <c r="Q112" s="231"/>
      <c r="R112" s="215"/>
    </row>
    <row r="113" spans="1:18" ht="24.75" customHeight="1">
      <c r="A113" s="231"/>
      <c r="B113" s="232"/>
      <c r="C113" s="238"/>
      <c r="D113" s="216"/>
      <c r="E113" s="281"/>
      <c r="F113" s="215"/>
      <c r="G113" s="217"/>
      <c r="H113" s="215"/>
      <c r="I113" s="217"/>
      <c r="J113" s="217"/>
      <c r="K113" s="66"/>
      <c r="L113" s="139"/>
      <c r="M113" s="138"/>
      <c r="N113" s="70"/>
      <c r="O113" s="138"/>
      <c r="P113" s="230"/>
      <c r="Q113" s="231"/>
      <c r="R113" s="215"/>
    </row>
    <row r="114" spans="1:18" ht="92.25" customHeight="1">
      <c r="A114" s="231"/>
      <c r="B114" s="232"/>
      <c r="C114" s="239"/>
      <c r="D114" s="216"/>
      <c r="E114" s="281"/>
      <c r="F114" s="215"/>
      <c r="G114" s="217"/>
      <c r="H114" s="215"/>
      <c r="I114" s="217"/>
      <c r="J114" s="217"/>
      <c r="K114" s="66"/>
      <c r="L114" s="139"/>
      <c r="M114" s="139"/>
      <c r="N114" s="69"/>
      <c r="O114" s="139"/>
      <c r="P114" s="230"/>
      <c r="Q114" s="231"/>
      <c r="R114" s="215"/>
    </row>
    <row r="115" spans="1:18" ht="45">
      <c r="A115" s="231">
        <v>6</v>
      </c>
      <c r="B115" s="232" t="s">
        <v>198</v>
      </c>
      <c r="C115" s="263" t="s">
        <v>199</v>
      </c>
      <c r="D115" s="216" t="s">
        <v>120</v>
      </c>
      <c r="E115" s="214">
        <v>2</v>
      </c>
      <c r="F115" s="215">
        <f>H115+J115+R115</f>
        <v>31.355975493999999</v>
      </c>
      <c r="G115" s="217">
        <v>1.58</v>
      </c>
      <c r="H115" s="215">
        <f>G115*$P$6/1000</f>
        <v>3.9162038000000003</v>
      </c>
      <c r="I115" s="217">
        <v>0.79</v>
      </c>
      <c r="J115" s="215">
        <f>I115*$P$7/1000</f>
        <v>2.3843543</v>
      </c>
      <c r="K115" s="167" t="s">
        <v>200</v>
      </c>
      <c r="L115" s="168" t="s">
        <v>120</v>
      </c>
      <c r="M115" s="164">
        <v>1</v>
      </c>
      <c r="N115" s="166">
        <v>21</v>
      </c>
      <c r="O115" s="166">
        <f>+N115*M115</f>
        <v>21</v>
      </c>
      <c r="P115" s="230">
        <f>E115*F115</f>
        <v>62.711950987999998</v>
      </c>
      <c r="Q115" s="215">
        <f>O115+O116+O117+O118</f>
        <v>21.74</v>
      </c>
      <c r="R115" s="215">
        <f>+Q115*1.02*1.05*R12</f>
        <v>25.055417393999999</v>
      </c>
    </row>
    <row r="116" spans="1:18" ht="45">
      <c r="A116" s="231"/>
      <c r="B116" s="232"/>
      <c r="C116" s="263"/>
      <c r="D116" s="216"/>
      <c r="E116" s="214"/>
      <c r="F116" s="215"/>
      <c r="G116" s="217"/>
      <c r="H116" s="215"/>
      <c r="I116" s="217"/>
      <c r="J116" s="215"/>
      <c r="K116" s="167" t="s">
        <v>201</v>
      </c>
      <c r="L116" s="168" t="s">
        <v>120</v>
      </c>
      <c r="M116" s="164">
        <v>2</v>
      </c>
      <c r="N116" s="165">
        <v>0.37</v>
      </c>
      <c r="O116" s="165">
        <f>+M116*N116</f>
        <v>0.74</v>
      </c>
      <c r="P116" s="230"/>
      <c r="Q116" s="231"/>
      <c r="R116" s="215"/>
    </row>
    <row r="117" spans="1:18" ht="15">
      <c r="A117" s="231"/>
      <c r="B117" s="232"/>
      <c r="C117" s="263"/>
      <c r="D117" s="216"/>
      <c r="E117" s="214"/>
      <c r="F117" s="215"/>
      <c r="G117" s="217"/>
      <c r="H117" s="215"/>
      <c r="I117" s="217"/>
      <c r="J117" s="215"/>
      <c r="K117" s="66"/>
      <c r="L117" s="165"/>
      <c r="M117" s="164"/>
      <c r="N117" s="164"/>
      <c r="O117" s="164"/>
      <c r="P117" s="230"/>
      <c r="Q117" s="231"/>
      <c r="R117" s="215"/>
    </row>
    <row r="118" spans="1:18" ht="15">
      <c r="A118" s="231"/>
      <c r="B118" s="232"/>
      <c r="C118" s="263"/>
      <c r="D118" s="216"/>
      <c r="E118" s="214"/>
      <c r="F118" s="215"/>
      <c r="G118" s="217"/>
      <c r="H118" s="215"/>
      <c r="I118" s="217"/>
      <c r="J118" s="215"/>
      <c r="K118" s="66"/>
      <c r="L118" s="165"/>
      <c r="M118" s="165"/>
      <c r="N118" s="165"/>
      <c r="O118" s="165"/>
      <c r="P118" s="230"/>
      <c r="Q118" s="231"/>
      <c r="R118" s="215"/>
    </row>
    <row r="119" spans="1:18" ht="45">
      <c r="A119" s="231">
        <v>7</v>
      </c>
      <c r="B119" s="232" t="s">
        <v>198</v>
      </c>
      <c r="C119" s="263" t="s">
        <v>217</v>
      </c>
      <c r="D119" s="216" t="s">
        <v>120</v>
      </c>
      <c r="E119" s="214">
        <v>19</v>
      </c>
      <c r="F119" s="215">
        <f>H119+J119+R119</f>
        <v>24.440956894000003</v>
      </c>
      <c r="G119" s="217">
        <v>1.58</v>
      </c>
      <c r="H119" s="215">
        <f>G119*$P$6/1000</f>
        <v>3.9162038000000003</v>
      </c>
      <c r="I119" s="217">
        <v>0.79</v>
      </c>
      <c r="J119" s="215">
        <f>I119*$P$7/1000</f>
        <v>2.3843543</v>
      </c>
      <c r="K119" s="177" t="s">
        <v>218</v>
      </c>
      <c r="L119" s="180" t="s">
        <v>120</v>
      </c>
      <c r="M119" s="175">
        <v>1</v>
      </c>
      <c r="N119" s="178">
        <v>15</v>
      </c>
      <c r="O119" s="178">
        <f>+N119*M119</f>
        <v>15</v>
      </c>
      <c r="P119" s="230">
        <f>E119*F119</f>
        <v>464.37818098600007</v>
      </c>
      <c r="Q119" s="215">
        <f>O119+O120+O121+O122</f>
        <v>15.74</v>
      </c>
      <c r="R119" s="215">
        <f>+Q119*1.02*1.05*R12</f>
        <v>18.140398794000003</v>
      </c>
    </row>
    <row r="120" spans="1:18" ht="45">
      <c r="A120" s="231"/>
      <c r="B120" s="232"/>
      <c r="C120" s="263"/>
      <c r="D120" s="216"/>
      <c r="E120" s="214"/>
      <c r="F120" s="215"/>
      <c r="G120" s="217"/>
      <c r="H120" s="215"/>
      <c r="I120" s="217"/>
      <c r="J120" s="215"/>
      <c r="K120" s="177" t="s">
        <v>201</v>
      </c>
      <c r="L120" s="180" t="s">
        <v>120</v>
      </c>
      <c r="M120" s="175">
        <v>2</v>
      </c>
      <c r="N120" s="174">
        <v>0.37</v>
      </c>
      <c r="O120" s="174">
        <f>+M120*N120</f>
        <v>0.74</v>
      </c>
      <c r="P120" s="230"/>
      <c r="Q120" s="231"/>
      <c r="R120" s="215"/>
    </row>
    <row r="121" spans="1:18" ht="15">
      <c r="A121" s="231"/>
      <c r="B121" s="232"/>
      <c r="C121" s="263"/>
      <c r="D121" s="216"/>
      <c r="E121" s="214"/>
      <c r="F121" s="215"/>
      <c r="G121" s="217"/>
      <c r="H121" s="215"/>
      <c r="I121" s="217"/>
      <c r="J121" s="215"/>
      <c r="K121" s="66"/>
      <c r="L121" s="174"/>
      <c r="M121" s="175"/>
      <c r="N121" s="175"/>
      <c r="O121" s="175"/>
      <c r="P121" s="230"/>
      <c r="Q121" s="231"/>
      <c r="R121" s="215"/>
    </row>
    <row r="122" spans="1:18" ht="15">
      <c r="A122" s="231"/>
      <c r="B122" s="232"/>
      <c r="C122" s="263"/>
      <c r="D122" s="216"/>
      <c r="E122" s="214"/>
      <c r="F122" s="215"/>
      <c r="G122" s="217"/>
      <c r="H122" s="215"/>
      <c r="I122" s="217"/>
      <c r="J122" s="215"/>
      <c r="K122" s="66"/>
      <c r="L122" s="174"/>
      <c r="M122" s="174"/>
      <c r="N122" s="174"/>
      <c r="O122" s="174"/>
      <c r="P122" s="230"/>
      <c r="Q122" s="231"/>
      <c r="R122" s="215"/>
    </row>
    <row r="123" spans="1:18" ht="43.5" customHeight="1">
      <c r="A123" s="249">
        <v>8</v>
      </c>
      <c r="B123" s="265" t="s">
        <v>192</v>
      </c>
      <c r="C123" s="237" t="s">
        <v>219</v>
      </c>
      <c r="D123" s="249" t="s">
        <v>220</v>
      </c>
      <c r="E123" s="219">
        <v>1</v>
      </c>
      <c r="F123" s="205">
        <f>6*H123+6*J123+R123</f>
        <v>41.53292304</v>
      </c>
      <c r="G123" s="209">
        <v>0.9</v>
      </c>
      <c r="H123" s="205">
        <f>G123*$P$6/1000</f>
        <v>2.2307490000000003</v>
      </c>
      <c r="I123" s="209">
        <v>0.05</v>
      </c>
      <c r="J123" s="205">
        <f>I123*$P$7/1000</f>
        <v>0.1509085</v>
      </c>
      <c r="K123" s="177" t="s">
        <v>221</v>
      </c>
      <c r="L123" s="174" t="s">
        <v>120</v>
      </c>
      <c r="M123" s="175">
        <v>3</v>
      </c>
      <c r="N123" s="174">
        <v>0.83</v>
      </c>
      <c r="O123" s="174">
        <f>+M123*N123</f>
        <v>2.4899999999999998</v>
      </c>
      <c r="P123" s="207">
        <f>E123*F123</f>
        <v>41.53292304</v>
      </c>
      <c r="Q123" s="205">
        <f>+O126+O128+O129+O124+O127+O123</f>
        <v>24.819999999999997</v>
      </c>
      <c r="R123" s="205">
        <f>+Q123*1.02*R12</f>
        <v>27.242978040000001</v>
      </c>
    </row>
    <row r="124" spans="1:18" ht="46.5" customHeight="1">
      <c r="A124" s="250"/>
      <c r="B124" s="266"/>
      <c r="C124" s="238"/>
      <c r="D124" s="250"/>
      <c r="E124" s="220"/>
      <c r="F124" s="206"/>
      <c r="G124" s="210"/>
      <c r="H124" s="206"/>
      <c r="I124" s="210"/>
      <c r="J124" s="206"/>
      <c r="K124" s="177" t="s">
        <v>193</v>
      </c>
      <c r="L124" s="174" t="s">
        <v>120</v>
      </c>
      <c r="M124" s="175">
        <v>1</v>
      </c>
      <c r="N124" s="174">
        <v>0.83</v>
      </c>
      <c r="O124" s="174">
        <f>+M124*N124</f>
        <v>0.83</v>
      </c>
      <c r="P124" s="208"/>
      <c r="Q124" s="206"/>
      <c r="R124" s="206"/>
    </row>
    <row r="125" spans="1:18" ht="39.75" customHeight="1">
      <c r="A125" s="250"/>
      <c r="B125" s="266"/>
      <c r="C125" s="238"/>
      <c r="D125" s="250"/>
      <c r="E125" s="220"/>
      <c r="F125" s="206"/>
      <c r="G125" s="210"/>
      <c r="H125" s="206"/>
      <c r="I125" s="210"/>
      <c r="J125" s="206"/>
      <c r="K125" s="177" t="s">
        <v>224</v>
      </c>
      <c r="L125" s="174" t="s">
        <v>120</v>
      </c>
      <c r="M125" s="175">
        <v>1</v>
      </c>
      <c r="N125" s="176">
        <v>9</v>
      </c>
      <c r="O125" s="176">
        <f>+M125*N125</f>
        <v>9</v>
      </c>
      <c r="P125" s="208"/>
      <c r="Q125" s="206"/>
      <c r="R125" s="206"/>
    </row>
    <row r="126" spans="1:18" ht="30">
      <c r="A126" s="250"/>
      <c r="B126" s="266"/>
      <c r="C126" s="238"/>
      <c r="D126" s="250"/>
      <c r="E126" s="220"/>
      <c r="F126" s="206"/>
      <c r="G126" s="210"/>
      <c r="H126" s="206"/>
      <c r="I126" s="210"/>
      <c r="J126" s="206"/>
      <c r="K126" s="177" t="s">
        <v>194</v>
      </c>
      <c r="L126" s="174" t="s">
        <v>120</v>
      </c>
      <c r="M126" s="175">
        <v>2</v>
      </c>
      <c r="N126" s="174">
        <v>0.5</v>
      </c>
      <c r="O126" s="179">
        <f>M126*N126</f>
        <v>1</v>
      </c>
      <c r="P126" s="208"/>
      <c r="Q126" s="206"/>
      <c r="R126" s="206"/>
    </row>
    <row r="127" spans="1:18" ht="21.75" customHeight="1">
      <c r="A127" s="250"/>
      <c r="B127" s="266"/>
      <c r="C127" s="238"/>
      <c r="D127" s="250"/>
      <c r="E127" s="220"/>
      <c r="F127" s="206"/>
      <c r="G127" s="210"/>
      <c r="H127" s="206"/>
      <c r="I127" s="210"/>
      <c r="J127" s="206"/>
      <c r="K127" s="66" t="s">
        <v>195</v>
      </c>
      <c r="L127" s="174" t="s">
        <v>120</v>
      </c>
      <c r="M127" s="175">
        <v>1</v>
      </c>
      <c r="N127" s="176">
        <v>10</v>
      </c>
      <c r="O127" s="176">
        <v>10</v>
      </c>
      <c r="P127" s="208"/>
      <c r="Q127" s="206"/>
      <c r="R127" s="206"/>
    </row>
    <row r="128" spans="1:18" ht="30">
      <c r="A128" s="250"/>
      <c r="B128" s="266"/>
      <c r="C128" s="238"/>
      <c r="D128" s="250"/>
      <c r="E128" s="220"/>
      <c r="F128" s="206"/>
      <c r="G128" s="210"/>
      <c r="H128" s="206"/>
      <c r="I128" s="210"/>
      <c r="J128" s="206"/>
      <c r="K128" s="177" t="s">
        <v>196</v>
      </c>
      <c r="L128" s="174" t="s">
        <v>120</v>
      </c>
      <c r="M128" s="175">
        <v>1</v>
      </c>
      <c r="N128" s="176">
        <v>10</v>
      </c>
      <c r="O128" s="176">
        <v>10</v>
      </c>
      <c r="P128" s="208"/>
      <c r="Q128" s="206"/>
      <c r="R128" s="206"/>
    </row>
    <row r="129" spans="1:18" ht="30">
      <c r="A129" s="250"/>
      <c r="B129" s="266"/>
      <c r="C129" s="238"/>
      <c r="D129" s="250"/>
      <c r="E129" s="220"/>
      <c r="F129" s="206"/>
      <c r="G129" s="210"/>
      <c r="H129" s="206"/>
      <c r="I129" s="210"/>
      <c r="J129" s="206"/>
      <c r="K129" s="177" t="s">
        <v>197</v>
      </c>
      <c r="L129" s="174" t="s">
        <v>121</v>
      </c>
      <c r="M129" s="175">
        <v>5</v>
      </c>
      <c r="N129" s="174">
        <v>0.1</v>
      </c>
      <c r="O129" s="175">
        <f>M129*N129</f>
        <v>0.5</v>
      </c>
      <c r="P129" s="208"/>
      <c r="Q129" s="206"/>
      <c r="R129" s="206"/>
    </row>
    <row r="130" spans="1:18" ht="43.5" customHeight="1">
      <c r="A130" s="249">
        <v>9</v>
      </c>
      <c r="B130" s="265" t="s">
        <v>192</v>
      </c>
      <c r="C130" s="237" t="s">
        <v>205</v>
      </c>
      <c r="D130" s="265" t="s">
        <v>213</v>
      </c>
      <c r="E130" s="219">
        <v>19</v>
      </c>
      <c r="F130" s="205">
        <f>6*H130+6*J130+R130</f>
        <v>16.6498323</v>
      </c>
      <c r="G130" s="209">
        <v>0.9</v>
      </c>
      <c r="H130" s="205">
        <f>G130*$P$6/1000</f>
        <v>2.2307490000000003</v>
      </c>
      <c r="I130" s="209">
        <v>0.05</v>
      </c>
      <c r="J130" s="205">
        <f>I130*$P$7/1000</f>
        <v>0.1509085</v>
      </c>
      <c r="K130" s="177" t="s">
        <v>222</v>
      </c>
      <c r="L130" s="174" t="s">
        <v>120</v>
      </c>
      <c r="M130" s="175">
        <v>1</v>
      </c>
      <c r="N130" s="174">
        <v>1.1000000000000001</v>
      </c>
      <c r="O130" s="174">
        <f>+N130*M130</f>
        <v>1.1000000000000001</v>
      </c>
      <c r="P130" s="207">
        <f>E130*F130</f>
        <v>316.34681369999998</v>
      </c>
      <c r="Q130" s="205">
        <f>+O132+O133+O131+O130</f>
        <v>2.1500000000000004</v>
      </c>
      <c r="R130" s="205">
        <f>+Q130*1.02*R12</f>
        <v>2.3598873000000005</v>
      </c>
    </row>
    <row r="131" spans="1:18" ht="33" customHeight="1">
      <c r="A131" s="250"/>
      <c r="B131" s="266"/>
      <c r="C131" s="238"/>
      <c r="D131" s="266"/>
      <c r="E131" s="220"/>
      <c r="F131" s="206"/>
      <c r="G131" s="210"/>
      <c r="H131" s="206"/>
      <c r="I131" s="210"/>
      <c r="J131" s="206"/>
      <c r="K131" s="177" t="s">
        <v>194</v>
      </c>
      <c r="L131" s="174" t="s">
        <v>120</v>
      </c>
      <c r="M131" s="175">
        <v>1</v>
      </c>
      <c r="N131" s="174">
        <v>0.5</v>
      </c>
      <c r="O131" s="174">
        <f>M131*N131</f>
        <v>0.5</v>
      </c>
      <c r="P131" s="208"/>
      <c r="Q131" s="206"/>
      <c r="R131" s="206"/>
    </row>
    <row r="132" spans="1:18" ht="24.75" customHeight="1">
      <c r="A132" s="250"/>
      <c r="B132" s="266"/>
      <c r="C132" s="238"/>
      <c r="D132" s="266"/>
      <c r="E132" s="220"/>
      <c r="F132" s="206"/>
      <c r="G132" s="210"/>
      <c r="H132" s="206"/>
      <c r="I132" s="210"/>
      <c r="J132" s="206"/>
      <c r="K132" s="177" t="s">
        <v>223</v>
      </c>
      <c r="L132" s="174" t="s">
        <v>120</v>
      </c>
      <c r="M132" s="175">
        <v>1</v>
      </c>
      <c r="N132" s="174">
        <v>0.5</v>
      </c>
      <c r="O132" s="174">
        <f>M132*N132</f>
        <v>0.5</v>
      </c>
      <c r="P132" s="208"/>
      <c r="Q132" s="206"/>
      <c r="R132" s="206"/>
    </row>
    <row r="133" spans="1:18" ht="30">
      <c r="A133" s="250"/>
      <c r="B133" s="266"/>
      <c r="C133" s="238"/>
      <c r="D133" s="266"/>
      <c r="E133" s="220"/>
      <c r="F133" s="206"/>
      <c r="G133" s="210"/>
      <c r="H133" s="206"/>
      <c r="I133" s="210"/>
      <c r="J133" s="206"/>
      <c r="K133" s="177" t="s">
        <v>197</v>
      </c>
      <c r="L133" s="174" t="s">
        <v>121</v>
      </c>
      <c r="M133" s="175">
        <v>0.5</v>
      </c>
      <c r="N133" s="174">
        <v>0.1</v>
      </c>
      <c r="O133" s="175">
        <f>M133*N133</f>
        <v>0.05</v>
      </c>
      <c r="P133" s="208"/>
      <c r="Q133" s="206"/>
      <c r="R133" s="206"/>
    </row>
    <row r="134" spans="1:18" ht="43.5" customHeight="1">
      <c r="A134" s="249">
        <v>10</v>
      </c>
      <c r="B134" s="265" t="s">
        <v>192</v>
      </c>
      <c r="C134" s="237" t="s">
        <v>205</v>
      </c>
      <c r="D134" s="265" t="s">
        <v>213</v>
      </c>
      <c r="E134" s="219">
        <v>1</v>
      </c>
      <c r="F134" s="205">
        <f>6*H134+6*J134+R134</f>
        <v>17.143762200000001</v>
      </c>
      <c r="G134" s="209">
        <v>0.9</v>
      </c>
      <c r="H134" s="205">
        <f>G134*$P$6/1000</f>
        <v>2.2307490000000003</v>
      </c>
      <c r="I134" s="209">
        <v>0.05</v>
      </c>
      <c r="J134" s="205">
        <f>I134*$P$7/1000</f>
        <v>0.1509085</v>
      </c>
      <c r="K134" s="172" t="s">
        <v>222</v>
      </c>
      <c r="L134" s="171" t="s">
        <v>120</v>
      </c>
      <c r="M134" s="170">
        <v>1</v>
      </c>
      <c r="N134" s="171">
        <v>1.1000000000000001</v>
      </c>
      <c r="O134" s="171">
        <f>+N134*M134</f>
        <v>1.1000000000000001</v>
      </c>
      <c r="P134" s="207">
        <f>E134*F134</f>
        <v>17.143762200000001</v>
      </c>
      <c r="Q134" s="205">
        <f>+O135+O136+O134</f>
        <v>2.6</v>
      </c>
      <c r="R134" s="205">
        <f>+Q134*1.02*R12</f>
        <v>2.8538172000000004</v>
      </c>
    </row>
    <row r="135" spans="1:18" ht="46.5" customHeight="1">
      <c r="A135" s="250"/>
      <c r="B135" s="266"/>
      <c r="C135" s="238"/>
      <c r="D135" s="266"/>
      <c r="E135" s="220"/>
      <c r="F135" s="206"/>
      <c r="G135" s="210"/>
      <c r="H135" s="206"/>
      <c r="I135" s="210"/>
      <c r="J135" s="206"/>
      <c r="K135" s="172" t="s">
        <v>194</v>
      </c>
      <c r="L135" s="171" t="s">
        <v>120</v>
      </c>
      <c r="M135" s="170">
        <v>2</v>
      </c>
      <c r="N135" s="171">
        <v>0.5</v>
      </c>
      <c r="O135" s="171">
        <f>M135*N135</f>
        <v>1</v>
      </c>
      <c r="P135" s="208"/>
      <c r="Q135" s="206"/>
      <c r="R135" s="206"/>
    </row>
    <row r="136" spans="1:18" ht="30">
      <c r="A136" s="250"/>
      <c r="B136" s="266"/>
      <c r="C136" s="238"/>
      <c r="D136" s="266"/>
      <c r="E136" s="220"/>
      <c r="F136" s="206"/>
      <c r="G136" s="210"/>
      <c r="H136" s="206"/>
      <c r="I136" s="210"/>
      <c r="J136" s="206"/>
      <c r="K136" s="172" t="s">
        <v>197</v>
      </c>
      <c r="L136" s="171" t="s">
        <v>121</v>
      </c>
      <c r="M136" s="170">
        <v>5</v>
      </c>
      <c r="N136" s="171">
        <v>0.1</v>
      </c>
      <c r="O136" s="170">
        <f>M136*N136</f>
        <v>0.5</v>
      </c>
      <c r="P136" s="208"/>
      <c r="Q136" s="206"/>
      <c r="R136" s="206"/>
    </row>
    <row r="137" spans="1:18" ht="15">
      <c r="A137" s="224" t="s">
        <v>131</v>
      </c>
      <c r="B137" s="225"/>
      <c r="C137" s="225"/>
      <c r="D137" s="225"/>
      <c r="E137" s="225"/>
      <c r="F137" s="225"/>
      <c r="G137" s="225"/>
      <c r="H137" s="225"/>
      <c r="I137" s="225"/>
      <c r="J137" s="225"/>
      <c r="K137" s="225"/>
      <c r="L137" s="225"/>
      <c r="M137" s="225"/>
      <c r="N137" s="225"/>
      <c r="O137" s="226"/>
      <c r="P137" s="113">
        <f>SUM(P95:P136)</f>
        <v>3472.0852267965993</v>
      </c>
      <c r="Q137" s="67"/>
      <c r="R137" s="67"/>
    </row>
    <row r="138" spans="1:18" ht="15">
      <c r="A138" s="71"/>
      <c r="B138" s="72"/>
      <c r="C138" s="46"/>
      <c r="D138" s="46"/>
      <c r="E138" s="47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</row>
    <row r="139" spans="1:18" ht="15">
      <c r="A139" s="46"/>
      <c r="B139" s="46"/>
      <c r="C139" s="228" t="s">
        <v>132</v>
      </c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  <c r="O139" s="228"/>
      <c r="P139" s="141">
        <f>+P137+P93</f>
        <v>7971.0664291259764</v>
      </c>
      <c r="Q139" s="46"/>
      <c r="R139" s="46"/>
    </row>
    <row r="140" spans="1:18" ht="15">
      <c r="A140" s="46"/>
      <c r="B140" s="46"/>
      <c r="C140" s="103" t="s">
        <v>133</v>
      </c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41">
        <f>+E111*R111+E123+R123+E130*R130+E134*R134</f>
        <v>196.67307394000002</v>
      </c>
      <c r="Q140" s="46"/>
      <c r="R140" s="46"/>
    </row>
    <row r="141" spans="1:18" ht="45">
      <c r="A141" s="46"/>
      <c r="B141" s="46"/>
      <c r="C141" s="114" t="s">
        <v>134</v>
      </c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41">
        <f>+P139-P140</f>
        <v>7774.3933551859764</v>
      </c>
      <c r="Q141" s="46"/>
      <c r="R141" s="46"/>
    </row>
    <row r="142" spans="1:18" ht="15">
      <c r="A142" s="46"/>
      <c r="B142" s="46"/>
      <c r="C142" s="228" t="s">
        <v>137</v>
      </c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  <c r="O142" s="228"/>
      <c r="P142" s="142">
        <f>P141*13.3%</f>
        <v>1033.9943162397349</v>
      </c>
      <c r="Q142" s="46"/>
      <c r="R142" s="46"/>
    </row>
    <row r="143" spans="1:18" ht="15">
      <c r="A143" s="46"/>
      <c r="B143" s="46"/>
      <c r="C143" s="228" t="s">
        <v>132</v>
      </c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  <c r="O143" s="228"/>
      <c r="P143" s="143">
        <f>P141+P142</f>
        <v>8808.3876714257112</v>
      </c>
      <c r="Q143" s="46"/>
      <c r="R143" s="46"/>
    </row>
    <row r="144" spans="1:18" ht="15">
      <c r="A144" s="46"/>
      <c r="B144" s="46"/>
      <c r="C144" s="228" t="s">
        <v>136</v>
      </c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  <c r="P144" s="142">
        <f>P143*11%</f>
        <v>968.92264385682824</v>
      </c>
      <c r="Q144" s="46"/>
      <c r="R144" s="46"/>
    </row>
    <row r="145" spans="1:18" ht="15">
      <c r="A145" s="46"/>
      <c r="B145" s="46"/>
      <c r="C145" s="228" t="s">
        <v>132</v>
      </c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143">
        <f>P144+P143</f>
        <v>9777.3103152825388</v>
      </c>
      <c r="Q145" s="46"/>
      <c r="R145" s="46"/>
    </row>
    <row r="146" spans="1:18" ht="30.75" customHeight="1">
      <c r="A146" s="46"/>
      <c r="B146" s="46"/>
      <c r="C146" s="227" t="s">
        <v>135</v>
      </c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143">
        <f>+P145+P140</f>
        <v>9973.9833892225397</v>
      </c>
      <c r="Q146" s="46"/>
      <c r="R146" s="46"/>
    </row>
    <row r="147" spans="1:18" ht="15">
      <c r="A147" s="46"/>
      <c r="B147" s="46"/>
      <c r="C147" s="46"/>
      <c r="D147" s="46"/>
      <c r="E147" s="47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9"/>
      <c r="Q147" s="46"/>
      <c r="R147" s="46"/>
    </row>
    <row r="148" spans="1:18" ht="15">
      <c r="A148" s="46"/>
      <c r="B148" s="46"/>
      <c r="C148" s="46"/>
      <c r="D148" s="46"/>
      <c r="E148" s="47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</row>
    <row r="149" spans="1:18">
      <c r="C149" s="16"/>
    </row>
    <row r="150" spans="1:18" ht="41.25" customHeight="1">
      <c r="A150" s="280" t="s">
        <v>140</v>
      </c>
      <c r="B150" s="280"/>
      <c r="C150" s="280"/>
      <c r="D150" s="280"/>
      <c r="E150" s="280"/>
      <c r="F150" s="280"/>
      <c r="G150" s="280"/>
      <c r="H150" s="280"/>
      <c r="I150" s="280"/>
      <c r="J150" s="280"/>
      <c r="K150" s="280"/>
      <c r="L150" s="280"/>
      <c r="M150" s="280"/>
      <c r="N150" s="280"/>
      <c r="O150" s="280"/>
      <c r="P150" s="280"/>
      <c r="Q150" s="280"/>
      <c r="R150" s="280"/>
    </row>
  </sheetData>
  <mergeCells count="412">
    <mergeCell ref="J130:J133"/>
    <mergeCell ref="P130:P133"/>
    <mergeCell ref="Q130:Q133"/>
    <mergeCell ref="R130:R133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J119:J122"/>
    <mergeCell ref="P119:P122"/>
    <mergeCell ref="Q119:Q122"/>
    <mergeCell ref="R119:R122"/>
    <mergeCell ref="A123:A129"/>
    <mergeCell ref="B123:B129"/>
    <mergeCell ref="C123:C129"/>
    <mergeCell ref="D123:D129"/>
    <mergeCell ref="E123:E129"/>
    <mergeCell ref="F123:F129"/>
    <mergeCell ref="G123:G129"/>
    <mergeCell ref="H123:H129"/>
    <mergeCell ref="I123:I129"/>
    <mergeCell ref="J123:J129"/>
    <mergeCell ref="P123:P129"/>
    <mergeCell ref="Q123:Q129"/>
    <mergeCell ref="R123:R129"/>
    <mergeCell ref="A119:A122"/>
    <mergeCell ref="B119:B122"/>
    <mergeCell ref="C119:C122"/>
    <mergeCell ref="D119:D122"/>
    <mergeCell ref="E119:E122"/>
    <mergeCell ref="F119:F122"/>
    <mergeCell ref="G119:G122"/>
    <mergeCell ref="B103:B106"/>
    <mergeCell ref="C103:C106"/>
    <mergeCell ref="A107:A110"/>
    <mergeCell ref="B107:B110"/>
    <mergeCell ref="H119:H122"/>
    <mergeCell ref="I119:I122"/>
    <mergeCell ref="A134:A136"/>
    <mergeCell ref="B134:B136"/>
    <mergeCell ref="C134:C136"/>
    <mergeCell ref="D134:D136"/>
    <mergeCell ref="E134:E136"/>
    <mergeCell ref="F134:F136"/>
    <mergeCell ref="G134:G136"/>
    <mergeCell ref="A115:A118"/>
    <mergeCell ref="B115:B118"/>
    <mergeCell ref="C115:C118"/>
    <mergeCell ref="D115:D118"/>
    <mergeCell ref="E115:E118"/>
    <mergeCell ref="F115:F118"/>
    <mergeCell ref="G115:G118"/>
    <mergeCell ref="G111:G114"/>
    <mergeCell ref="A95:A98"/>
    <mergeCell ref="B95:B98"/>
    <mergeCell ref="C95:C98"/>
    <mergeCell ref="D95:D98"/>
    <mergeCell ref="E95:E98"/>
    <mergeCell ref="C111:C114"/>
    <mergeCell ref="F95:F98"/>
    <mergeCell ref="G95:G98"/>
    <mergeCell ref="A99:A102"/>
    <mergeCell ref="B99:B102"/>
    <mergeCell ref="C99:C102"/>
    <mergeCell ref="E103:E106"/>
    <mergeCell ref="A103:A106"/>
    <mergeCell ref="E107:E110"/>
    <mergeCell ref="C107:C110"/>
    <mergeCell ref="D107:D110"/>
    <mergeCell ref="J99:J102"/>
    <mergeCell ref="G107:G110"/>
    <mergeCell ref="F103:F106"/>
    <mergeCell ref="G99:G102"/>
    <mergeCell ref="H99:H102"/>
    <mergeCell ref="I99:I102"/>
    <mergeCell ref="D103:D106"/>
    <mergeCell ref="D111:D114"/>
    <mergeCell ref="E111:E114"/>
    <mergeCell ref="D99:D102"/>
    <mergeCell ref="E99:E102"/>
    <mergeCell ref="F99:F102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A150:R150"/>
    <mergeCell ref="G64:G67"/>
    <mergeCell ref="G56:G59"/>
    <mergeCell ref="A64:A67"/>
    <mergeCell ref="B64:B67"/>
    <mergeCell ref="C64:C67"/>
    <mergeCell ref="F64:F67"/>
    <mergeCell ref="Q85:Q88"/>
    <mergeCell ref="R74:R79"/>
    <mergeCell ref="H85:H88"/>
    <mergeCell ref="P80:P84"/>
    <mergeCell ref="Q80:Q84"/>
    <mergeCell ref="R80:R84"/>
    <mergeCell ref="H80:H84"/>
    <mergeCell ref="I80:I84"/>
    <mergeCell ref="C89:C92"/>
    <mergeCell ref="E85:E88"/>
    <mergeCell ref="A80:A84"/>
    <mergeCell ref="B80:B84"/>
    <mergeCell ref="C80:C84"/>
    <mergeCell ref="D80:D84"/>
    <mergeCell ref="A111:A114"/>
    <mergeCell ref="B111:B114"/>
    <mergeCell ref="E72:E73"/>
    <mergeCell ref="R89:R92"/>
    <mergeCell ref="Q74:Q79"/>
    <mergeCell ref="P56:P59"/>
    <mergeCell ref="Q56:Q59"/>
    <mergeCell ref="P89:P92"/>
    <mergeCell ref="P85:P88"/>
    <mergeCell ref="R85:R88"/>
    <mergeCell ref="Q89:Q92"/>
    <mergeCell ref="R64:R67"/>
    <mergeCell ref="P74:P79"/>
    <mergeCell ref="R68:R71"/>
    <mergeCell ref="P64:P67"/>
    <mergeCell ref="R72:R73"/>
    <mergeCell ref="R60:R63"/>
    <mergeCell ref="R56:R59"/>
    <mergeCell ref="P60:P63"/>
    <mergeCell ref="Q60:Q63"/>
    <mergeCell ref="P68:P71"/>
    <mergeCell ref="P72:P73"/>
    <mergeCell ref="Q72:Q73"/>
    <mergeCell ref="F48:F51"/>
    <mergeCell ref="F60:F63"/>
    <mergeCell ref="G60:G63"/>
    <mergeCell ref="I32:I35"/>
    <mergeCell ref="H32:H35"/>
    <mergeCell ref="H72:H73"/>
    <mergeCell ref="I72:I73"/>
    <mergeCell ref="H48:H51"/>
    <mergeCell ref="I48:I51"/>
    <mergeCell ref="I56:I59"/>
    <mergeCell ref="L56:L59"/>
    <mergeCell ref="J52:J55"/>
    <mergeCell ref="L52:L55"/>
    <mergeCell ref="I68:I71"/>
    <mergeCell ref="L64:L67"/>
    <mergeCell ref="Q68:Q71"/>
    <mergeCell ref="Q64:Q67"/>
    <mergeCell ref="L60:L63"/>
    <mergeCell ref="I60:I63"/>
    <mergeCell ref="J64:J67"/>
    <mergeCell ref="A10:A13"/>
    <mergeCell ref="H36:H39"/>
    <mergeCell ref="H64:H67"/>
    <mergeCell ref="H68:H71"/>
    <mergeCell ref="G48:G51"/>
    <mergeCell ref="J60:J63"/>
    <mergeCell ref="D74:D79"/>
    <mergeCell ref="E36:E39"/>
    <mergeCell ref="E64:E67"/>
    <mergeCell ref="E56:E59"/>
    <mergeCell ref="E48:E51"/>
    <mergeCell ref="D60:D63"/>
    <mergeCell ref="E60:E63"/>
    <mergeCell ref="H40:H43"/>
    <mergeCell ref="H44:H47"/>
    <mergeCell ref="I40:I43"/>
    <mergeCell ref="H56:H59"/>
    <mergeCell ref="I64:I67"/>
    <mergeCell ref="I74:I79"/>
    <mergeCell ref="J56:J59"/>
    <mergeCell ref="J36:J39"/>
    <mergeCell ref="J74:J79"/>
    <mergeCell ref="F56:F59"/>
    <mergeCell ref="H60:H63"/>
    <mergeCell ref="D32:D35"/>
    <mergeCell ref="B16:B19"/>
    <mergeCell ref="E28:E31"/>
    <mergeCell ref="E10:E13"/>
    <mergeCell ref="B24:B27"/>
    <mergeCell ref="D24:D27"/>
    <mergeCell ref="E24:E27"/>
    <mergeCell ref="D20:D23"/>
    <mergeCell ref="B20:B23"/>
    <mergeCell ref="D10:D13"/>
    <mergeCell ref="A56:A59"/>
    <mergeCell ref="B56:B59"/>
    <mergeCell ref="D64:D67"/>
    <mergeCell ref="A60:A63"/>
    <mergeCell ref="B60:B63"/>
    <mergeCell ref="A72:A73"/>
    <mergeCell ref="B72:B73"/>
    <mergeCell ref="C72:C73"/>
    <mergeCell ref="C56:C59"/>
    <mergeCell ref="C60:C63"/>
    <mergeCell ref="D56:D59"/>
    <mergeCell ref="A68:A71"/>
    <mergeCell ref="B68:B71"/>
    <mergeCell ref="C68:C71"/>
    <mergeCell ref="D68:D71"/>
    <mergeCell ref="A44:A47"/>
    <mergeCell ref="B48:B51"/>
    <mergeCell ref="D16:D19"/>
    <mergeCell ref="B32:B35"/>
    <mergeCell ref="C32:C35"/>
    <mergeCell ref="B28:B31"/>
    <mergeCell ref="B44:B47"/>
    <mergeCell ref="C44:C47"/>
    <mergeCell ref="A28:A31"/>
    <mergeCell ref="C48:C51"/>
    <mergeCell ref="A24:A27"/>
    <mergeCell ref="A32:A35"/>
    <mergeCell ref="A16:A19"/>
    <mergeCell ref="A20:A23"/>
    <mergeCell ref="D28:D31"/>
    <mergeCell ref="C40:C43"/>
    <mergeCell ref="D40:D43"/>
    <mergeCell ref="C24:C27"/>
    <mergeCell ref="B36:B39"/>
    <mergeCell ref="C36:C39"/>
    <mergeCell ref="C28:C31"/>
    <mergeCell ref="A40:A43"/>
    <mergeCell ref="B40:B43"/>
    <mergeCell ref="C16:C19"/>
    <mergeCell ref="E44:E47"/>
    <mergeCell ref="A74:A79"/>
    <mergeCell ref="A85:A88"/>
    <mergeCell ref="F68:F71"/>
    <mergeCell ref="E68:E71"/>
    <mergeCell ref="G74:G79"/>
    <mergeCell ref="F85:F88"/>
    <mergeCell ref="G85:G88"/>
    <mergeCell ref="A93:O93"/>
    <mergeCell ref="H89:H92"/>
    <mergeCell ref="I89:I92"/>
    <mergeCell ref="F89:F92"/>
    <mergeCell ref="C74:C79"/>
    <mergeCell ref="D72:D73"/>
    <mergeCell ref="B74:B79"/>
    <mergeCell ref="C85:C88"/>
    <mergeCell ref="D85:D88"/>
    <mergeCell ref="E80:E84"/>
    <mergeCell ref="H74:H79"/>
    <mergeCell ref="J68:J71"/>
    <mergeCell ref="J72:J73"/>
    <mergeCell ref="A48:A51"/>
    <mergeCell ref="D44:D47"/>
    <mergeCell ref="D48:D51"/>
    <mergeCell ref="J44:J47"/>
    <mergeCell ref="G40:G43"/>
    <mergeCell ref="F10:F13"/>
    <mergeCell ref="G10:O11"/>
    <mergeCell ref="L6:O6"/>
    <mergeCell ref="L7:O7"/>
    <mergeCell ref="H8:I8"/>
    <mergeCell ref="I6:K6"/>
    <mergeCell ref="P28:P31"/>
    <mergeCell ref="F16:F19"/>
    <mergeCell ref="F28:F31"/>
    <mergeCell ref="G16:G19"/>
    <mergeCell ref="H16:H19"/>
    <mergeCell ref="J20:J23"/>
    <mergeCell ref="G20:G23"/>
    <mergeCell ref="F24:F27"/>
    <mergeCell ref="F36:F39"/>
    <mergeCell ref="F40:F43"/>
    <mergeCell ref="F44:F47"/>
    <mergeCell ref="P20:P23"/>
    <mergeCell ref="I12:J12"/>
    <mergeCell ref="K12:O12"/>
    <mergeCell ref="Q36:Q39"/>
    <mergeCell ref="I36:I39"/>
    <mergeCell ref="P36:P39"/>
    <mergeCell ref="D3:P3"/>
    <mergeCell ref="D4:P4"/>
    <mergeCell ref="P40:P43"/>
    <mergeCell ref="P24:P27"/>
    <mergeCell ref="C8:G8"/>
    <mergeCell ref="L8:O8"/>
    <mergeCell ref="P10:P12"/>
    <mergeCell ref="C20:C23"/>
    <mergeCell ref="E20:E23"/>
    <mergeCell ref="F20:F23"/>
    <mergeCell ref="H20:H23"/>
    <mergeCell ref="I20:I23"/>
    <mergeCell ref="E40:E43"/>
    <mergeCell ref="E16:E19"/>
    <mergeCell ref="E32:E35"/>
    <mergeCell ref="A15:C15"/>
    <mergeCell ref="B10:B13"/>
    <mergeCell ref="C10:C13"/>
    <mergeCell ref="A36:A39"/>
    <mergeCell ref="G12:H12"/>
    <mergeCell ref="D36:D39"/>
    <mergeCell ref="Q32:Q35"/>
    <mergeCell ref="P32:P35"/>
    <mergeCell ref="J32:J35"/>
    <mergeCell ref="R20:R23"/>
    <mergeCell ref="G24:G27"/>
    <mergeCell ref="H24:H27"/>
    <mergeCell ref="G32:G35"/>
    <mergeCell ref="R32:R35"/>
    <mergeCell ref="R16:R19"/>
    <mergeCell ref="R24:R27"/>
    <mergeCell ref="J28:J31"/>
    <mergeCell ref="I28:I31"/>
    <mergeCell ref="Q28:Q31"/>
    <mergeCell ref="Q10:Q12"/>
    <mergeCell ref="J24:J27"/>
    <mergeCell ref="Q24:Q27"/>
    <mergeCell ref="I24:I27"/>
    <mergeCell ref="Q16:Q19"/>
    <mergeCell ref="P16:P19"/>
    <mergeCell ref="J16:J19"/>
    <mergeCell ref="I16:I19"/>
    <mergeCell ref="Q20:Q23"/>
    <mergeCell ref="C146:O146"/>
    <mergeCell ref="C144:O144"/>
    <mergeCell ref="C139:O139"/>
    <mergeCell ref="C142:O142"/>
    <mergeCell ref="C143:O143"/>
    <mergeCell ref="P103:P106"/>
    <mergeCell ref="Q103:Q106"/>
    <mergeCell ref="R103:R106"/>
    <mergeCell ref="H107:H110"/>
    <mergeCell ref="I107:I110"/>
    <mergeCell ref="J107:J110"/>
    <mergeCell ref="P107:P110"/>
    <mergeCell ref="Q107:Q110"/>
    <mergeCell ref="R107:R110"/>
    <mergeCell ref="H103:H106"/>
    <mergeCell ref="I103:I106"/>
    <mergeCell ref="C145:O145"/>
    <mergeCell ref="F111:F114"/>
    <mergeCell ref="F107:F110"/>
    <mergeCell ref="G103:G106"/>
    <mergeCell ref="J111:J114"/>
    <mergeCell ref="P111:P114"/>
    <mergeCell ref="Q111:Q114"/>
    <mergeCell ref="R111:R114"/>
    <mergeCell ref="A94:C94"/>
    <mergeCell ref="F74:F79"/>
    <mergeCell ref="A137:O137"/>
    <mergeCell ref="F32:F35"/>
    <mergeCell ref="R28:R31"/>
    <mergeCell ref="G36:G39"/>
    <mergeCell ref="G28:G31"/>
    <mergeCell ref="H28:H31"/>
    <mergeCell ref="R36:R39"/>
    <mergeCell ref="R48:R51"/>
    <mergeCell ref="R44:R47"/>
    <mergeCell ref="R52:R55"/>
    <mergeCell ref="P52:P55"/>
    <mergeCell ref="Q52:Q55"/>
    <mergeCell ref="Q40:Q43"/>
    <mergeCell ref="J40:J43"/>
    <mergeCell ref="I44:I47"/>
    <mergeCell ref="Q44:Q47"/>
    <mergeCell ref="R40:R43"/>
    <mergeCell ref="Q48:Q51"/>
    <mergeCell ref="P48:P51"/>
    <mergeCell ref="J48:J51"/>
    <mergeCell ref="P44:P47"/>
    <mergeCell ref="G44:G47"/>
    <mergeCell ref="E74:E79"/>
    <mergeCell ref="G68:G71"/>
    <mergeCell ref="F72:F73"/>
    <mergeCell ref="G72:G73"/>
    <mergeCell ref="J80:J84"/>
    <mergeCell ref="A89:A92"/>
    <mergeCell ref="D89:D92"/>
    <mergeCell ref="J89:J92"/>
    <mergeCell ref="F80:F84"/>
    <mergeCell ref="G80:G84"/>
    <mergeCell ref="G89:G92"/>
    <mergeCell ref="J85:J88"/>
    <mergeCell ref="I85:I88"/>
    <mergeCell ref="E89:E92"/>
    <mergeCell ref="B85:B88"/>
    <mergeCell ref="B89:B92"/>
    <mergeCell ref="J134:J136"/>
    <mergeCell ref="P134:P136"/>
    <mergeCell ref="Q134:Q136"/>
    <mergeCell ref="R134:R136"/>
    <mergeCell ref="H134:H136"/>
    <mergeCell ref="I134:I136"/>
    <mergeCell ref="H95:H98"/>
    <mergeCell ref="I95:I98"/>
    <mergeCell ref="J95:J98"/>
    <mergeCell ref="P95:P98"/>
    <mergeCell ref="Q95:Q98"/>
    <mergeCell ref="R95:R98"/>
    <mergeCell ref="H115:H118"/>
    <mergeCell ref="I115:I118"/>
    <mergeCell ref="P99:P102"/>
    <mergeCell ref="Q99:Q102"/>
    <mergeCell ref="R99:R102"/>
    <mergeCell ref="H111:H114"/>
    <mergeCell ref="I111:I114"/>
    <mergeCell ref="J115:J118"/>
    <mergeCell ref="P115:P118"/>
    <mergeCell ref="Q115:Q118"/>
    <mergeCell ref="R115:R118"/>
    <mergeCell ref="J103:J106"/>
  </mergeCells>
  <pageMargins left="0.70866141732283505" right="0.70866141732283505" top="0.74803149606299202" bottom="0.74803149606299202" header="0.31496062992126" footer="0.31496062992126"/>
  <pageSetup paperSize="9" scale="58" fitToHeight="0" orientation="landscape" r:id="rId1"/>
  <headerFooter>
    <oddFooter>&amp;C&amp;P of &amp;N</oddFooter>
  </headerFooter>
  <rowBreaks count="3" manualBreakCount="3">
    <brk id="31" max="17" man="1"/>
    <brk id="88" max="17" man="1"/>
    <brk id="137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39"/>
  <sheetViews>
    <sheetView tabSelected="1" view="pageBreakPreview" topLeftCell="A94" zoomScale="85" zoomScaleNormal="85" zoomScaleSheetLayoutView="85" workbookViewId="0">
      <selection activeCell="D73" sqref="D73:D77"/>
    </sheetView>
  </sheetViews>
  <sheetFormatPr defaultColWidth="9.140625" defaultRowHeight="14.25"/>
  <cols>
    <col min="1" max="1" width="6.85546875" style="2" customWidth="1"/>
    <col min="2" max="2" width="16.1406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9.140625" style="2"/>
    <col min="9" max="9" width="42.28515625" style="2" customWidth="1"/>
    <col min="10" max="10" width="17.5703125" style="2" customWidth="1"/>
    <col min="11" max="11" width="15.28515625" style="2" customWidth="1"/>
    <col min="12" max="16384" width="9.140625" style="2"/>
  </cols>
  <sheetData>
    <row r="1" spans="1:17" ht="15">
      <c r="A1" s="19"/>
      <c r="B1" s="19"/>
      <c r="C1" s="18"/>
      <c r="D1" s="19"/>
      <c r="E1" s="20"/>
      <c r="F1" s="19"/>
      <c r="G1" s="19"/>
    </row>
    <row r="2" spans="1:17" ht="15">
      <c r="A2" s="19"/>
      <c r="B2" s="19"/>
      <c r="C2" s="18"/>
      <c r="D2" s="19"/>
      <c r="E2" s="20"/>
      <c r="F2" s="19"/>
      <c r="G2" s="19"/>
    </row>
    <row r="3" spans="1:17" ht="15">
      <c r="A3" s="19"/>
      <c r="B3" s="288" t="s">
        <v>141</v>
      </c>
      <c r="C3" s="288"/>
      <c r="D3" s="288"/>
      <c r="E3" s="288"/>
      <c r="F3" s="288"/>
      <c r="G3" s="73"/>
    </row>
    <row r="4" spans="1:17" ht="15">
      <c r="A4" s="19"/>
      <c r="B4" s="288"/>
      <c r="C4" s="288"/>
      <c r="D4" s="288"/>
      <c r="E4" s="288"/>
      <c r="F4" s="288"/>
      <c r="G4" s="73"/>
    </row>
    <row r="5" spans="1:17" ht="15">
      <c r="A5" s="19"/>
      <c r="B5" s="288"/>
      <c r="C5" s="288"/>
      <c r="D5" s="288"/>
      <c r="E5" s="288"/>
      <c r="F5" s="288"/>
      <c r="G5" s="73"/>
    </row>
    <row r="6" spans="1:17" ht="19.5" customHeight="1">
      <c r="A6" s="19"/>
      <c r="B6" s="19"/>
      <c r="C6" s="18"/>
      <c r="D6" s="19"/>
      <c r="E6" s="20"/>
      <c r="F6" s="19"/>
      <c r="G6" s="19"/>
    </row>
    <row r="7" spans="1:17" s="3" customFormat="1" ht="32.25" customHeight="1">
      <c r="A7" s="289" t="s">
        <v>0</v>
      </c>
      <c r="B7" s="290" t="s">
        <v>142</v>
      </c>
      <c r="C7" s="289" t="s">
        <v>143</v>
      </c>
      <c r="D7" s="290" t="s">
        <v>80</v>
      </c>
      <c r="E7" s="290" t="s">
        <v>144</v>
      </c>
      <c r="F7" s="290" t="s">
        <v>145</v>
      </c>
      <c r="G7" s="289" t="s">
        <v>83</v>
      </c>
      <c r="I7" s="287" t="s">
        <v>214</v>
      </c>
      <c r="J7" s="287"/>
      <c r="K7" s="287"/>
      <c r="L7" s="287"/>
      <c r="M7" s="287"/>
      <c r="N7" s="287"/>
      <c r="O7" s="287"/>
      <c r="P7" s="287"/>
      <c r="Q7" s="287"/>
    </row>
    <row r="8" spans="1:17" s="3" customFormat="1" ht="13.5" customHeight="1">
      <c r="A8" s="289"/>
      <c r="B8" s="290"/>
      <c r="C8" s="289"/>
      <c r="D8" s="290"/>
      <c r="E8" s="290"/>
      <c r="F8" s="290"/>
      <c r="G8" s="289"/>
      <c r="I8" s="182">
        <f>(1+'Ամփոփ նախահաշիվ'!A14)*(1+'Ամփոփ նախահաշիվ'!A17)*(1+'Ամփոփ նախահաշիվ'!A19)*(1+'Ամփոփ նախահաշիվ'!A20)*1.133*1.11</f>
        <v>1.3272177210483511</v>
      </c>
      <c r="J8" s="135"/>
      <c r="K8" s="135"/>
      <c r="L8" s="135"/>
      <c r="M8" s="135"/>
      <c r="N8" s="135"/>
      <c r="O8" s="135"/>
      <c r="P8" s="135"/>
      <c r="Q8" s="135"/>
    </row>
    <row r="9" spans="1:17" s="3" customFormat="1" ht="36.75" customHeight="1">
      <c r="A9" s="289"/>
      <c r="B9" s="290"/>
      <c r="C9" s="289"/>
      <c r="D9" s="290"/>
      <c r="E9" s="290"/>
      <c r="F9" s="290"/>
      <c r="G9" s="289"/>
      <c r="I9" s="134" t="s">
        <v>215</v>
      </c>
    </row>
    <row r="10" spans="1:17" s="13" customFormat="1" ht="54" customHeight="1">
      <c r="A10" s="289"/>
      <c r="B10" s="290"/>
      <c r="C10" s="289"/>
      <c r="D10" s="290"/>
      <c r="E10" s="290"/>
      <c r="F10" s="290"/>
      <c r="G10" s="123" t="s">
        <v>146</v>
      </c>
      <c r="I10" s="181">
        <f>+'Ամփոփ նախահաշիվ'!A20*1+1</f>
        <v>1.0015000000000001</v>
      </c>
      <c r="J10" s="133"/>
    </row>
    <row r="11" spans="1:17" s="13" customFormat="1" ht="1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17" ht="33" customHeight="1">
      <c r="A12" s="285" t="s">
        <v>147</v>
      </c>
      <c r="B12" s="286"/>
      <c r="C12" s="286"/>
      <c r="D12" s="286"/>
      <c r="E12" s="286"/>
      <c r="F12" s="286"/>
      <c r="G12" s="286"/>
    </row>
    <row r="13" spans="1:17">
      <c r="A13" s="216">
        <f>'Նախահաշիվ 1-1'!A16</f>
        <v>1</v>
      </c>
      <c r="B13" s="232" t="str">
        <f>'Նախահաշիվ 1-1'!B16</f>
        <v>Ժ4-141</v>
      </c>
      <c r="C13" s="263" t="str">
        <f>'Նախահաշիվ 1-1'!C16</f>
        <v xml:space="preserve">Փոսորակի հորատում  
Бурение скважины в грунте                                  </v>
      </c>
      <c r="D13" s="216" t="str">
        <f>'Նախահաշիվ 1-1'!D16</f>
        <v>մ
м</v>
      </c>
      <c r="E13" s="281">
        <f>'Նախահաշիվ 1-1'!E16</f>
        <v>84.7</v>
      </c>
      <c r="F13" s="217">
        <f>'Նախահաշիվ 1-1'!F16*I8</f>
        <v>3.4089320394364964</v>
      </c>
      <c r="G13" s="217">
        <f>E13*F13</f>
        <v>288.73654374027126</v>
      </c>
    </row>
    <row r="14" spans="1:17">
      <c r="A14" s="216"/>
      <c r="B14" s="232"/>
      <c r="C14" s="263"/>
      <c r="D14" s="216"/>
      <c r="E14" s="281"/>
      <c r="F14" s="217"/>
      <c r="G14" s="217"/>
    </row>
    <row r="15" spans="1:17">
      <c r="A15" s="216"/>
      <c r="B15" s="232"/>
      <c r="C15" s="263"/>
      <c r="D15" s="216"/>
      <c r="E15" s="281"/>
      <c r="F15" s="217"/>
      <c r="G15" s="217"/>
    </row>
    <row r="16" spans="1:17">
      <c r="A16" s="216"/>
      <c r="B16" s="232"/>
      <c r="C16" s="263"/>
      <c r="D16" s="216"/>
      <c r="E16" s="281"/>
      <c r="F16" s="217"/>
      <c r="G16" s="217"/>
    </row>
    <row r="17" spans="1:7" ht="14.25" customHeight="1">
      <c r="A17" s="216">
        <f>'Նախահաշիվ 1-1'!A20</f>
        <v>2</v>
      </c>
      <c r="B17" s="232" t="str">
        <f>'Նախահաշիվ 1-1'!B20</f>
        <v>Ժ8-11-1</v>
      </c>
      <c r="C17" s="263" t="str">
        <f>'Նախահաշիվ 1-1'!C20</f>
        <v>Խճով նախաշերտի իրականացում 10սմ 
Выполнение гравийного слоя 10 см</v>
      </c>
      <c r="D17" s="216" t="str">
        <f>'Նախահաշիվ 1-1'!D20</f>
        <v xml:space="preserve">մ3 м3 </v>
      </c>
      <c r="E17" s="281">
        <f>'Նախահաշիվ 1-1'!E20</f>
        <v>0.54400499999999996</v>
      </c>
      <c r="F17" s="217">
        <f>'Նախահաշիվ 1-1'!F20*I8</f>
        <v>9.9987428986484854</v>
      </c>
      <c r="G17" s="217">
        <f>E17*F17</f>
        <v>5.4393661305792689</v>
      </c>
    </row>
    <row r="18" spans="1:7" ht="14.25" customHeight="1">
      <c r="A18" s="216"/>
      <c r="B18" s="232"/>
      <c r="C18" s="263"/>
      <c r="D18" s="216"/>
      <c r="E18" s="281"/>
      <c r="F18" s="217"/>
      <c r="G18" s="217"/>
    </row>
    <row r="19" spans="1:7" ht="14.25" customHeight="1">
      <c r="A19" s="216"/>
      <c r="B19" s="232"/>
      <c r="C19" s="263"/>
      <c r="D19" s="216"/>
      <c r="E19" s="281"/>
      <c r="F19" s="217"/>
      <c r="G19" s="217"/>
    </row>
    <row r="20" spans="1:7" ht="14.25" customHeight="1">
      <c r="A20" s="216"/>
      <c r="B20" s="232"/>
      <c r="C20" s="263"/>
      <c r="D20" s="216"/>
      <c r="E20" s="281"/>
      <c r="F20" s="217"/>
      <c r="G20" s="217"/>
    </row>
    <row r="21" spans="1:7" ht="14.25" customHeight="1">
      <c r="A21" s="216">
        <f>'Նախահաշիվ 1-1'!A24</f>
        <v>3</v>
      </c>
      <c r="B21" s="232" t="str">
        <f>'Նախահաշիվ 1-1'!B24</f>
        <v>Ժ6-16</v>
      </c>
      <c r="C21" s="263" t="str">
        <f>'Նախահաշիվ 1-1'!C24</f>
        <v>Հենասյուների հիմքերի կառուցում B12.5 դասի բետոնով Строительство фундаментов из бетона класса В12,5</v>
      </c>
      <c r="D21" s="216" t="str">
        <f>'Նախահաշիվ 1-1'!D24</f>
        <v xml:space="preserve">մ3 м3 </v>
      </c>
      <c r="E21" s="281">
        <f>'Նախահաշիվ 1-1'!E24</f>
        <v>5.4400499999999994</v>
      </c>
      <c r="F21" s="217">
        <f>'Նախահաշիվ 1-1'!F24*I8</f>
        <v>45.949331114481765</v>
      </c>
      <c r="G21" s="217">
        <f t="shared" ref="G21" si="0">E21*F21</f>
        <v>249.9666587293365</v>
      </c>
    </row>
    <row r="22" spans="1:7" ht="14.25" customHeight="1">
      <c r="A22" s="216"/>
      <c r="B22" s="232"/>
      <c r="C22" s="263"/>
      <c r="D22" s="216"/>
      <c r="E22" s="281"/>
      <c r="F22" s="217"/>
      <c r="G22" s="217"/>
    </row>
    <row r="23" spans="1:7" ht="14.25" customHeight="1">
      <c r="A23" s="216"/>
      <c r="B23" s="232"/>
      <c r="C23" s="263"/>
      <c r="D23" s="216"/>
      <c r="E23" s="281"/>
      <c r="F23" s="217"/>
      <c r="G23" s="217"/>
    </row>
    <row r="24" spans="1:7" ht="14.25" customHeight="1">
      <c r="A24" s="216"/>
      <c r="B24" s="232"/>
      <c r="C24" s="263"/>
      <c r="D24" s="216"/>
      <c r="E24" s="281"/>
      <c r="F24" s="217"/>
      <c r="G24" s="217"/>
    </row>
    <row r="25" spans="1:7" ht="14.25" customHeight="1">
      <c r="A25" s="216">
        <f>'Նախահաշիվ 1-1'!A28</f>
        <v>4</v>
      </c>
      <c r="B25" s="232" t="str">
        <f>'Նախահաշիվ 1-1'!B28</f>
        <v>Ժ1-1606</v>
      </c>
      <c r="C25" s="263" t="str">
        <f>'Նախահաշիվ 1-1'!C28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25" s="216" t="str">
        <f>'Նախահաշիվ 1-1'!D28</f>
        <v xml:space="preserve">մ3м3 </v>
      </c>
      <c r="E25" s="281">
        <f>'Նախահաշիվ 1-1'!E28</f>
        <v>5.9840549999999997</v>
      </c>
      <c r="F25" s="217">
        <f>'Նախահաշիվ 1-1'!F28*I8</f>
        <v>0.14044225094232576</v>
      </c>
      <c r="G25" s="217">
        <f t="shared" ref="G25" si="1">E25*F25</f>
        <v>0.84041415396267916</v>
      </c>
    </row>
    <row r="26" spans="1:7" ht="14.25" customHeight="1">
      <c r="A26" s="216"/>
      <c r="B26" s="232"/>
      <c r="C26" s="263"/>
      <c r="D26" s="216"/>
      <c r="E26" s="281"/>
      <c r="F26" s="217"/>
      <c r="G26" s="217"/>
    </row>
    <row r="27" spans="1:7" ht="14.25" customHeight="1">
      <c r="A27" s="216"/>
      <c r="B27" s="232"/>
      <c r="C27" s="263"/>
      <c r="D27" s="216"/>
      <c r="E27" s="281"/>
      <c r="F27" s="217"/>
      <c r="G27" s="217"/>
    </row>
    <row r="28" spans="1:7" ht="33" customHeight="1">
      <c r="A28" s="216"/>
      <c r="B28" s="232"/>
      <c r="C28" s="263"/>
      <c r="D28" s="216"/>
      <c r="E28" s="281"/>
      <c r="F28" s="217"/>
      <c r="G28" s="217"/>
    </row>
    <row r="29" spans="1:7" ht="14.25" customHeight="1">
      <c r="A29" s="216">
        <f>'Նախահաշիվ 1-1'!A32</f>
        <v>5</v>
      </c>
      <c r="B29" s="232" t="str">
        <f>'Նախահաշիվ 1-1'!B32</f>
        <v>ԳԺ311-29-3</v>
      </c>
      <c r="C29" s="263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9" s="216" t="str">
        <f>'Նախահաշիվ 1-1'!D32</f>
        <v>տ т</v>
      </c>
      <c r="E29" s="281">
        <f>'Նախահաշիվ 1-1'!E32</f>
        <v>11.968109999999999</v>
      </c>
      <c r="F29" s="217">
        <f>'Նախահաշիվ 1-1'!F32*I8</f>
        <v>0.7210383676445703</v>
      </c>
      <c r="G29" s="217">
        <f t="shared" ref="G29" si="2">E29*F29</f>
        <v>8.6294664981906575</v>
      </c>
    </row>
    <row r="30" spans="1:7" ht="14.25" customHeight="1">
      <c r="A30" s="216"/>
      <c r="B30" s="232"/>
      <c r="C30" s="263"/>
      <c r="D30" s="216"/>
      <c r="E30" s="281"/>
      <c r="F30" s="217"/>
      <c r="G30" s="217"/>
    </row>
    <row r="31" spans="1:7" ht="14.25" customHeight="1">
      <c r="A31" s="216"/>
      <c r="B31" s="232"/>
      <c r="C31" s="263"/>
      <c r="D31" s="216"/>
      <c r="E31" s="281"/>
      <c r="F31" s="217"/>
      <c r="G31" s="217"/>
    </row>
    <row r="32" spans="1:7" ht="28.5" customHeight="1">
      <c r="A32" s="216"/>
      <c r="B32" s="232"/>
      <c r="C32" s="263"/>
      <c r="D32" s="216"/>
      <c r="E32" s="281"/>
      <c r="F32" s="217"/>
      <c r="G32" s="217"/>
    </row>
    <row r="33" spans="1:7" s="11" customFormat="1" ht="14.25" customHeight="1">
      <c r="A33" s="216">
        <f>'Նախահաշիվ 1-1'!A36</f>
        <v>6</v>
      </c>
      <c r="B33" s="232" t="str">
        <f>'Նախահաշիվ 1-1'!B36</f>
        <v>ԳԺ310-4-1</v>
      </c>
      <c r="C33" s="263" t="str">
        <f>'Նախահաշիվ 1-1'!C36</f>
        <v>Շին. աղբի տեղափոխում մինչև 5կմ 
Шин. вывоз мусора до 5 км</v>
      </c>
      <c r="D33" s="216" t="str">
        <f>'Նախահաշիվ 1-1'!D36</f>
        <v>տ т</v>
      </c>
      <c r="E33" s="281">
        <f>'Նախահաշիվ 1-1'!E36</f>
        <v>11.968109999999999</v>
      </c>
      <c r="F33" s="217">
        <f>'Նախահաշիվ 1-1'!F36*I8</f>
        <v>2.0028843545682511</v>
      </c>
      <c r="G33" s="217">
        <f t="shared" ref="G33" si="3">E33*F33</f>
        <v>23.970740272751829</v>
      </c>
    </row>
    <row r="34" spans="1:7" s="11" customFormat="1" ht="14.25" customHeight="1">
      <c r="A34" s="216"/>
      <c r="B34" s="232"/>
      <c r="C34" s="263"/>
      <c r="D34" s="216"/>
      <c r="E34" s="281"/>
      <c r="F34" s="217"/>
      <c r="G34" s="217"/>
    </row>
    <row r="35" spans="1:7" s="11" customFormat="1" ht="14.25" customHeight="1">
      <c r="A35" s="216"/>
      <c r="B35" s="232"/>
      <c r="C35" s="263"/>
      <c r="D35" s="216"/>
      <c r="E35" s="281"/>
      <c r="F35" s="217"/>
      <c r="G35" s="217"/>
    </row>
    <row r="36" spans="1:7" s="11" customFormat="1" ht="14.25" customHeight="1">
      <c r="A36" s="216"/>
      <c r="B36" s="232"/>
      <c r="C36" s="263"/>
      <c r="D36" s="216"/>
      <c r="E36" s="281"/>
      <c r="F36" s="217"/>
      <c r="G36" s="217"/>
    </row>
    <row r="37" spans="1:7" ht="14.25" customHeight="1">
      <c r="A37" s="216">
        <f>'Նախահաշիվ 1-1'!A40</f>
        <v>7</v>
      </c>
      <c r="B37" s="232" t="str">
        <f>'Նախահաշիվ 1-1'!B40</f>
        <v>Ժ9-148 կիրառ․</v>
      </c>
      <c r="C37" s="263" t="str">
        <f>'Նախահաշիվ 1-1'!C40</f>
        <v>Մետաղական հենասյուների տեղադրում Ф108*4մմ, L=7.0մ 
Установка металлических столбов Ф108*4 мм, L=7.0 м</v>
      </c>
      <c r="D37" s="216" t="str">
        <f>'Նախահաշիվ 1-1'!D40</f>
        <v>տ</v>
      </c>
      <c r="E37" s="281">
        <f>'Նախահաշիվ 1-1'!E40</f>
        <v>5.5301400000000003</v>
      </c>
      <c r="F37" s="217">
        <f>'Նախահաշիվ 1-1'!F40*I8</f>
        <v>170.89193262429225</v>
      </c>
      <c r="G37" s="217">
        <f t="shared" ref="G37" si="4">E37*F37</f>
        <v>945.0563122829036</v>
      </c>
    </row>
    <row r="38" spans="1:7" ht="14.25" customHeight="1">
      <c r="A38" s="216"/>
      <c r="B38" s="232"/>
      <c r="C38" s="263"/>
      <c r="D38" s="216"/>
      <c r="E38" s="281"/>
      <c r="F38" s="217"/>
      <c r="G38" s="217"/>
    </row>
    <row r="39" spans="1:7" ht="14.25" customHeight="1">
      <c r="A39" s="216"/>
      <c r="B39" s="232"/>
      <c r="C39" s="263"/>
      <c r="D39" s="216"/>
      <c r="E39" s="281"/>
      <c r="F39" s="217"/>
      <c r="G39" s="217"/>
    </row>
    <row r="40" spans="1:7" ht="14.25" customHeight="1">
      <c r="A40" s="216"/>
      <c r="B40" s="232"/>
      <c r="C40" s="263"/>
      <c r="D40" s="216"/>
      <c r="E40" s="281"/>
      <c r="F40" s="217"/>
      <c r="G40" s="217"/>
    </row>
    <row r="41" spans="1:7" s="11" customFormat="1" ht="14.25" customHeight="1">
      <c r="A41" s="216">
        <f>'Նախահաշիվ 1-1'!A44</f>
        <v>8</v>
      </c>
      <c r="B41" s="232" t="str">
        <f>'Նախահաշիվ 1-1'!B44</f>
        <v>ինֆ տեղ</v>
      </c>
      <c r="C41" s="263" t="str">
        <f>'Նախահաշիվ 1-1'!C44</f>
        <v>Մետաղական խողովակ Ф108*4մմ
Труба металлическая Ф108*4 мм</v>
      </c>
      <c r="D41" s="216" t="str">
        <f>'Նախահաշիվ 1-1'!D44</f>
        <v>գմ л.м</v>
      </c>
      <c r="E41" s="281">
        <f>'Նախահաշիվ 1-1'!E44</f>
        <v>539</v>
      </c>
      <c r="F41" s="217">
        <f>'Նախահաշիվ 1-1'!F44*I8</f>
        <v>5.0106916209215191</v>
      </c>
      <c r="G41" s="217">
        <f t="shared" ref="G41" si="5">E41*F41</f>
        <v>2700.7627836766987</v>
      </c>
    </row>
    <row r="42" spans="1:7" s="11" customFormat="1" ht="14.25" customHeight="1">
      <c r="A42" s="216"/>
      <c r="B42" s="232"/>
      <c r="C42" s="263"/>
      <c r="D42" s="216"/>
      <c r="E42" s="281"/>
      <c r="F42" s="217"/>
      <c r="G42" s="217"/>
    </row>
    <row r="43" spans="1:7" s="11" customFormat="1" ht="14.25" customHeight="1">
      <c r="A43" s="216"/>
      <c r="B43" s="232"/>
      <c r="C43" s="263"/>
      <c r="D43" s="216"/>
      <c r="E43" s="281"/>
      <c r="F43" s="217"/>
      <c r="G43" s="217"/>
    </row>
    <row r="44" spans="1:7" s="11" customFormat="1" ht="14.25" customHeight="1">
      <c r="A44" s="216"/>
      <c r="B44" s="232"/>
      <c r="C44" s="263"/>
      <c r="D44" s="216"/>
      <c r="E44" s="281"/>
      <c r="F44" s="217"/>
      <c r="G44" s="217"/>
    </row>
    <row r="45" spans="1:7" s="11" customFormat="1" ht="14.25" customHeight="1">
      <c r="A45" s="216">
        <f>'Նախահաշիվ 1-1'!A48</f>
        <v>9</v>
      </c>
      <c r="B45" s="232" t="str">
        <f>'Նախահաշիվ 1-1'!B48</f>
        <v>ինֆ տեղ</v>
      </c>
      <c r="C45" s="263" t="str">
        <f>'Նախահաշիվ 1-1'!C48</f>
        <v>Ամրան Ф16մմ, AIII հենասյան խարսխման համար /0.25*3հատ/  Арматура Ф16 мм, для анкеровки опоры AIII /0,25*3шт/</v>
      </c>
      <c r="D45" s="216" t="str">
        <f>'Նախահաշիվ 1-1'!D48</f>
        <v>տ т</v>
      </c>
      <c r="E45" s="281">
        <f>'Նախահաշիվ 1-1'!E48</f>
        <v>9.1245000000000007E-2</v>
      </c>
      <c r="F45" s="217">
        <f>'Նախահաշիվ 1-1'!F48*I8</f>
        <v>444.86012269255946</v>
      </c>
      <c r="G45" s="217">
        <f t="shared" ref="G45" si="6">E45*F45</f>
        <v>40.591261895082589</v>
      </c>
    </row>
    <row r="46" spans="1:7" s="11" customFormat="1" ht="14.25" customHeight="1">
      <c r="A46" s="216"/>
      <c r="B46" s="232"/>
      <c r="C46" s="263"/>
      <c r="D46" s="216"/>
      <c r="E46" s="281"/>
      <c r="F46" s="217"/>
      <c r="G46" s="217"/>
    </row>
    <row r="47" spans="1:7" s="11" customFormat="1" ht="14.25" customHeight="1">
      <c r="A47" s="216"/>
      <c r="B47" s="232"/>
      <c r="C47" s="263"/>
      <c r="D47" s="216"/>
      <c r="E47" s="281"/>
      <c r="F47" s="217"/>
      <c r="G47" s="217"/>
    </row>
    <row r="48" spans="1:7" s="11" customFormat="1" ht="14.25" customHeight="1">
      <c r="A48" s="216"/>
      <c r="B48" s="232"/>
      <c r="C48" s="263"/>
      <c r="D48" s="216"/>
      <c r="E48" s="281"/>
      <c r="F48" s="217"/>
      <c r="G48" s="217"/>
    </row>
    <row r="49" spans="1:7" ht="14.25" customHeight="1">
      <c r="A49" s="216">
        <f>'Նախահաշիվ 1-1'!A52</f>
        <v>10</v>
      </c>
      <c r="B49" s="232" t="str">
        <f>'Նախահաշիվ 1-1'!B52</f>
        <v>Ս8-471-1</v>
      </c>
      <c r="C49" s="263" t="str">
        <f>'Նախահաշիվ 1-1'!C52</f>
        <v>Հողանցման անկյունակի տեղադրում Установка заземляющего уголка</v>
      </c>
      <c r="D49" s="216" t="str">
        <f>'Նախահաշիվ 1-1'!D52</f>
        <v>հատ шт</v>
      </c>
      <c r="E49" s="281">
        <f>'Նախահաշիվ 1-1'!E52</f>
        <v>77</v>
      </c>
      <c r="F49" s="217">
        <f>'Նախահաշիվ 1-1'!F52*I8</f>
        <v>1.7936451628006762</v>
      </c>
      <c r="G49" s="217">
        <f t="shared" ref="G49" si="7">E49*F49</f>
        <v>138.11067753565206</v>
      </c>
    </row>
    <row r="50" spans="1:7" ht="14.25" customHeight="1">
      <c r="A50" s="216"/>
      <c r="B50" s="232"/>
      <c r="C50" s="263"/>
      <c r="D50" s="216"/>
      <c r="E50" s="281"/>
      <c r="F50" s="217"/>
      <c r="G50" s="217"/>
    </row>
    <row r="51" spans="1:7" ht="14.25" customHeight="1">
      <c r="A51" s="216"/>
      <c r="B51" s="232"/>
      <c r="C51" s="263"/>
      <c r="D51" s="216"/>
      <c r="E51" s="281"/>
      <c r="F51" s="217"/>
      <c r="G51" s="217"/>
    </row>
    <row r="52" spans="1:7" ht="14.25" customHeight="1">
      <c r="A52" s="216"/>
      <c r="B52" s="232"/>
      <c r="C52" s="263"/>
      <c r="D52" s="216"/>
      <c r="E52" s="281"/>
      <c r="F52" s="217"/>
      <c r="G52" s="217"/>
    </row>
    <row r="53" spans="1:7" ht="14.25" customHeight="1">
      <c r="A53" s="216">
        <f>'Նախահաշիվ 1-1'!A56</f>
        <v>11</v>
      </c>
      <c r="B53" s="232" t="str">
        <f>'Նախահաշիվ 1-1'!B56</f>
        <v>ինֆ տեղ</v>
      </c>
      <c r="C53" s="263" t="str">
        <f>'Նախահաշիվ 1-1'!C56</f>
        <v>Անկյունակ 50x50x5մմ  - 1.5գմ /հողանցման համար/ 
Уголок 50х50х5 мм - 1,5 гр /для заземления/</v>
      </c>
      <c r="D53" s="216" t="str">
        <f>'Նախահաշիվ 1-1'!D56</f>
        <v>գմ л.м</v>
      </c>
      <c r="E53" s="281">
        <f>'Նախահաշիվ 1-1'!E56</f>
        <v>115.5</v>
      </c>
      <c r="F53" s="217">
        <f>'Նախահաշիվ 1-1'!F56*I8</f>
        <v>1.7590659185656339</v>
      </c>
      <c r="G53" s="217">
        <f t="shared" ref="G53" si="8">E53*F53</f>
        <v>203.17211359433071</v>
      </c>
    </row>
    <row r="54" spans="1:7" ht="14.25" customHeight="1">
      <c r="A54" s="216"/>
      <c r="B54" s="232"/>
      <c r="C54" s="263"/>
      <c r="D54" s="216"/>
      <c r="E54" s="281"/>
      <c r="F54" s="217"/>
      <c r="G54" s="217"/>
    </row>
    <row r="55" spans="1:7" ht="14.25" customHeight="1">
      <c r="A55" s="216"/>
      <c r="B55" s="232"/>
      <c r="C55" s="263"/>
      <c r="D55" s="216"/>
      <c r="E55" s="281"/>
      <c r="F55" s="217"/>
      <c r="G55" s="217"/>
    </row>
    <row r="56" spans="1:7" ht="14.25" customHeight="1">
      <c r="A56" s="216"/>
      <c r="B56" s="232"/>
      <c r="C56" s="263"/>
      <c r="D56" s="216"/>
      <c r="E56" s="281"/>
      <c r="F56" s="217"/>
      <c r="G56" s="217"/>
    </row>
    <row r="57" spans="1:7" ht="14.25" customHeight="1">
      <c r="A57" s="216">
        <f>'Նախահաշիվ 1-1'!A60</f>
        <v>12</v>
      </c>
      <c r="B57" s="232" t="str">
        <f>'Նախահաշիվ 1-1'!B60</f>
        <v>Ս8-472-7</v>
      </c>
      <c r="C57" s="263" t="str">
        <f>'Նախահաշիվ 1-1'!C60</f>
        <v>Հողանցման հաղորդիչի մոնտաժում Монтаж заземляющего проводника</v>
      </c>
      <c r="D57" s="216" t="str">
        <f>'Նախահաշիվ 1-1'!D60</f>
        <v>գմ л.м</v>
      </c>
      <c r="E57" s="281">
        <f>'Նախահաշիվ 1-1'!E60</f>
        <v>38.5</v>
      </c>
      <c r="F57" s="217">
        <f>'Նախահաշիվ 1-1'!F60*I8</f>
        <v>0.51291762225052273</v>
      </c>
      <c r="G57" s="217">
        <f t="shared" ref="G57" si="9">E57*F57</f>
        <v>19.747328456645125</v>
      </c>
    </row>
    <row r="58" spans="1:7" ht="14.25" customHeight="1">
      <c r="A58" s="216"/>
      <c r="B58" s="232"/>
      <c r="C58" s="263"/>
      <c r="D58" s="216"/>
      <c r="E58" s="281"/>
      <c r="F58" s="217"/>
      <c r="G58" s="217"/>
    </row>
    <row r="59" spans="1:7" ht="14.25" customHeight="1">
      <c r="A59" s="216"/>
      <c r="B59" s="232"/>
      <c r="C59" s="263"/>
      <c r="D59" s="216"/>
      <c r="E59" s="281"/>
      <c r="F59" s="217"/>
      <c r="G59" s="217"/>
    </row>
    <row r="60" spans="1:7" ht="14.25" customHeight="1">
      <c r="A60" s="216"/>
      <c r="B60" s="232"/>
      <c r="C60" s="263"/>
      <c r="D60" s="216"/>
      <c r="E60" s="281"/>
      <c r="F60" s="217"/>
      <c r="G60" s="217"/>
    </row>
    <row r="61" spans="1:7" ht="14.25" customHeight="1">
      <c r="A61" s="216">
        <f>'Նախահաշիվ 1-1'!A64</f>
        <v>13</v>
      </c>
      <c r="B61" s="232" t="str">
        <f>'Նախահաշիվ 1-1'!B64</f>
        <v>ինֆ տեղ</v>
      </c>
      <c r="C61" s="263" t="str">
        <f>'Նախահաշիվ 1-1'!C64</f>
        <v>Շերտապողպատ 40x3մմ - 0.5գմ /հողանցման համար/ Стальной лист 40х3 мм - 0,5 г /для заземления/</v>
      </c>
      <c r="D61" s="216" t="str">
        <f>'Նախահաշիվ 1-1'!D64</f>
        <v>գմ л.м</v>
      </c>
      <c r="E61" s="281">
        <f>'Նախահաշիվ 1-1'!E64</f>
        <v>38.5</v>
      </c>
      <c r="F61" s="217">
        <f>'Նախահաշիվ 1-1'!F64*I8</f>
        <v>0.50477543750144283</v>
      </c>
      <c r="G61" s="217">
        <f t="shared" ref="G61" si="10">E61*F61</f>
        <v>19.43385434380555</v>
      </c>
    </row>
    <row r="62" spans="1:7" ht="14.25" customHeight="1">
      <c r="A62" s="216"/>
      <c r="B62" s="232"/>
      <c r="C62" s="263"/>
      <c r="D62" s="216"/>
      <c r="E62" s="281"/>
      <c r="F62" s="217"/>
      <c r="G62" s="217"/>
    </row>
    <row r="63" spans="1:7" ht="14.25" customHeight="1">
      <c r="A63" s="216"/>
      <c r="B63" s="232"/>
      <c r="C63" s="263"/>
      <c r="D63" s="216"/>
      <c r="E63" s="281"/>
      <c r="F63" s="217"/>
      <c r="G63" s="217"/>
    </row>
    <row r="64" spans="1:7" ht="14.25" customHeight="1">
      <c r="A64" s="216"/>
      <c r="B64" s="232"/>
      <c r="C64" s="263"/>
      <c r="D64" s="216"/>
      <c r="E64" s="281"/>
      <c r="F64" s="217"/>
      <c r="G64" s="217"/>
    </row>
    <row r="65" spans="1:7" s="11" customFormat="1" ht="14.25" customHeight="1">
      <c r="A65" s="216">
        <f>'Նախահաշիվ 1-1'!A68</f>
        <v>14</v>
      </c>
      <c r="B65" s="232" t="str">
        <f>'Նախահաշիվ 1-1'!B68</f>
        <v>Ժ8-363-1</v>
      </c>
      <c r="C65" s="263" t="str">
        <f>'Նախահաշիվ 1-1'!C68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65" s="216" t="str">
        <f>'Նախահաշիվ 1-1'!D68</f>
        <v>հատ шт</v>
      </c>
      <c r="E65" s="281">
        <f>'Նախահաշիվ 1-1'!E68</f>
        <v>11</v>
      </c>
      <c r="F65" s="217">
        <f>'Նախահաշիվ 1-1'!F68*I8</f>
        <v>18.405278679398737</v>
      </c>
      <c r="G65" s="217">
        <f t="shared" ref="G65" si="11">E65*F65</f>
        <v>202.45806547338611</v>
      </c>
    </row>
    <row r="66" spans="1:7" s="11" customFormat="1" ht="14.25" customHeight="1">
      <c r="A66" s="216"/>
      <c r="B66" s="232"/>
      <c r="C66" s="263"/>
      <c r="D66" s="216"/>
      <c r="E66" s="281"/>
      <c r="F66" s="217"/>
      <c r="G66" s="217"/>
    </row>
    <row r="67" spans="1:7" s="11" customFormat="1" ht="14.25" customHeight="1">
      <c r="A67" s="216"/>
      <c r="B67" s="232"/>
      <c r="C67" s="263"/>
      <c r="D67" s="216"/>
      <c r="E67" s="281"/>
      <c r="F67" s="217"/>
      <c r="G67" s="217"/>
    </row>
    <row r="68" spans="1:7" s="11" customFormat="1" ht="26.25" customHeight="1">
      <c r="A68" s="216"/>
      <c r="B68" s="232"/>
      <c r="C68" s="263"/>
      <c r="D68" s="216"/>
      <c r="E68" s="281"/>
      <c r="F68" s="217"/>
      <c r="G68" s="217"/>
    </row>
    <row r="69" spans="1:7" s="11" customFormat="1" ht="14.25" customHeight="1">
      <c r="A69" s="216">
        <f>'Նախահաշիվ 1-1'!A72</f>
        <v>15</v>
      </c>
      <c r="B69" s="232" t="str">
        <f>'Նախահաշիվ 1-1'!B72</f>
        <v>ինֆ տեղ</v>
      </c>
      <c r="C69" s="263" t="str">
        <f>'Նախահաշիվ 1-1'!C72</f>
        <v>Մետաղական պահունակ՝ նոր տեղադրվող հենասյուների վրա Ф42*3մմ, 
Металлический контейнер на новой опореФ42*3 мм</v>
      </c>
      <c r="D69" s="216" t="str">
        <f>'Նախահաշիվ 1-1'!D72</f>
        <v>հատ шт</v>
      </c>
      <c r="E69" s="281">
        <f>'Նախահաշիվ 1-1'!E72</f>
        <v>11</v>
      </c>
      <c r="F69" s="217">
        <f>'Նախահաշիվ 1-1'!F72*I8</f>
        <v>4.7571260928166286</v>
      </c>
      <c r="G69" s="217">
        <f t="shared" ref="G69" si="12">E69*F69</f>
        <v>52.328387020982916</v>
      </c>
    </row>
    <row r="70" spans="1:7" s="11" customFormat="1" ht="14.25" customHeight="1">
      <c r="A70" s="216"/>
      <c r="B70" s="232"/>
      <c r="C70" s="263"/>
      <c r="D70" s="216"/>
      <c r="E70" s="281"/>
      <c r="F70" s="217"/>
      <c r="G70" s="217"/>
    </row>
    <row r="71" spans="1:7" s="11" customFormat="1" ht="14.25" customHeight="1">
      <c r="A71" s="216"/>
      <c r="B71" s="232"/>
      <c r="C71" s="263"/>
      <c r="D71" s="216"/>
      <c r="E71" s="281"/>
      <c r="F71" s="217"/>
      <c r="G71" s="217"/>
    </row>
    <row r="72" spans="1:7" s="11" customFormat="1" ht="28.5" customHeight="1">
      <c r="A72" s="216"/>
      <c r="B72" s="232"/>
      <c r="C72" s="263"/>
      <c r="D72" s="216"/>
      <c r="E72" s="281"/>
      <c r="F72" s="217"/>
      <c r="G72" s="217"/>
    </row>
    <row r="73" spans="1:7" ht="14.25" customHeight="1">
      <c r="A73" s="216">
        <f>'Նախահաշիվ 1-1'!A74</f>
        <v>16</v>
      </c>
      <c r="B73" s="216" t="str">
        <f>'Նախահաշիվ 1-1'!B74</f>
        <v>U8-364-1</v>
      </c>
      <c r="C73" s="263" t="str">
        <f>'Նախահաշիվ 1-1'!C74</f>
        <v>Խարսխային հենարանների վրա  СИП հաղորդալարի մոնտաժային  նյութեր 
Материалы для монтажа кабеля СИП на анкерных опорах</v>
      </c>
      <c r="D73" s="216" t="str">
        <f>'Նախահաշիվ 1-1'!D74</f>
        <v>հատ шт</v>
      </c>
      <c r="E73" s="216">
        <f>'Նախահաշիվ 1-1'!E74</f>
        <v>45</v>
      </c>
      <c r="F73" s="217">
        <f>'Նախահաշիվ 1-1'!F74*I8</f>
        <v>11.336651290088168</v>
      </c>
      <c r="G73" s="217">
        <f>E73*F73</f>
        <v>510.14930805396756</v>
      </c>
    </row>
    <row r="74" spans="1:7" ht="14.25" customHeight="1">
      <c r="A74" s="216"/>
      <c r="B74" s="216"/>
      <c r="C74" s="263"/>
      <c r="D74" s="216"/>
      <c r="E74" s="216"/>
      <c r="F74" s="217"/>
      <c r="G74" s="217"/>
    </row>
    <row r="75" spans="1:7" ht="14.25" customHeight="1">
      <c r="A75" s="216"/>
      <c r="B75" s="216"/>
      <c r="C75" s="263"/>
      <c r="D75" s="216"/>
      <c r="E75" s="216"/>
      <c r="F75" s="217"/>
      <c r="G75" s="217"/>
    </row>
    <row r="76" spans="1:7" ht="14.25" customHeight="1">
      <c r="A76" s="216"/>
      <c r="B76" s="216"/>
      <c r="C76" s="263"/>
      <c r="D76" s="216"/>
      <c r="E76" s="216"/>
      <c r="F76" s="217"/>
      <c r="G76" s="217"/>
    </row>
    <row r="77" spans="1:7" ht="14.25" customHeight="1">
      <c r="A77" s="216"/>
      <c r="B77" s="216"/>
      <c r="C77" s="263"/>
      <c r="D77" s="216"/>
      <c r="E77" s="216"/>
      <c r="F77" s="217"/>
      <c r="G77" s="217"/>
    </row>
    <row r="78" spans="1:7" ht="14.25" customHeight="1">
      <c r="A78" s="216">
        <f>+'Նախահաշիվ 1-1'!A80</f>
        <v>17</v>
      </c>
      <c r="B78" s="216" t="str">
        <f>'Նախահաշիվ 1-1'!B80</f>
        <v>U8-364-1</v>
      </c>
      <c r="C78" s="263" t="str">
        <f>'Նախահաշիվ 1-1'!C80</f>
        <v>Միջանկյալ հենարանների վրա СИП հաղորդալարի մոնտաժային  նյութեր 
Материалы для монтажа кабеля СИП на промежуточных опорах</v>
      </c>
      <c r="D78" s="216" t="str">
        <f>'Նախահաշիվ 1-1'!D80</f>
        <v>հատ шт</v>
      </c>
      <c r="E78" s="214">
        <f>'Նախահաշիվ 1-1'!E80</f>
        <v>32</v>
      </c>
      <c r="F78" s="281">
        <f>'Նախահաշիվ 1-1'!F80*I8</f>
        <v>7.650260973789754</v>
      </c>
      <c r="G78" s="281">
        <f>E78*F78</f>
        <v>244.80835116127213</v>
      </c>
    </row>
    <row r="79" spans="1:7" ht="14.25" customHeight="1">
      <c r="A79" s="216"/>
      <c r="B79" s="216"/>
      <c r="C79" s="263"/>
      <c r="D79" s="216"/>
      <c r="E79" s="216"/>
      <c r="F79" s="281"/>
      <c r="G79" s="281"/>
    </row>
    <row r="80" spans="1:7" ht="14.25" customHeight="1">
      <c r="A80" s="216"/>
      <c r="B80" s="216"/>
      <c r="C80" s="263"/>
      <c r="D80" s="216"/>
      <c r="E80" s="216"/>
      <c r="F80" s="281"/>
      <c r="G80" s="281"/>
    </row>
    <row r="81" spans="1:7" ht="14.25" customHeight="1">
      <c r="A81" s="216"/>
      <c r="B81" s="216"/>
      <c r="C81" s="263"/>
      <c r="D81" s="216"/>
      <c r="E81" s="216"/>
      <c r="F81" s="281"/>
      <c r="G81" s="281"/>
    </row>
    <row r="82" spans="1:7" ht="14.25" customHeight="1">
      <c r="A82" s="216"/>
      <c r="B82" s="216"/>
      <c r="C82" s="263"/>
      <c r="D82" s="216"/>
      <c r="E82" s="216"/>
      <c r="F82" s="281"/>
      <c r="G82" s="281"/>
    </row>
    <row r="83" spans="1:7" ht="14.25" customHeight="1">
      <c r="A83" s="216">
        <f>'Նախահաշիվ 1-1'!A85</f>
        <v>18</v>
      </c>
      <c r="B83" s="216" t="str">
        <f>'Նախահաշիվ 1-1'!B85</f>
        <v>Ժ15-614</v>
      </c>
      <c r="C83" s="263" t="str">
        <f>'Նախահաշիվ 1-1'!C85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3" s="216" t="str">
        <f>'Նախահաշիվ 1-1'!D85</f>
        <v>մ2 м2</v>
      </c>
      <c r="E83" s="281">
        <f>'Նախահաշիվ 1-1'!E85</f>
        <v>182.78568000000004</v>
      </c>
      <c r="F83" s="217">
        <f>'Նախահաշիվ 1-1'!F85*I8</f>
        <v>1.7067747182309994</v>
      </c>
      <c r="G83" s="215">
        <f>E83*F83</f>
        <v>311.97397747866171</v>
      </c>
    </row>
    <row r="84" spans="1:7">
      <c r="A84" s="216"/>
      <c r="B84" s="216"/>
      <c r="C84" s="263"/>
      <c r="D84" s="216"/>
      <c r="E84" s="281"/>
      <c r="F84" s="217"/>
      <c r="G84" s="215"/>
    </row>
    <row r="85" spans="1:7">
      <c r="A85" s="216"/>
      <c r="B85" s="216"/>
      <c r="C85" s="263"/>
      <c r="D85" s="216"/>
      <c r="E85" s="281"/>
      <c r="F85" s="217"/>
      <c r="G85" s="215"/>
    </row>
    <row r="86" spans="1:7" ht="19.5" customHeight="1">
      <c r="A86" s="216"/>
      <c r="B86" s="216"/>
      <c r="C86" s="263"/>
      <c r="D86" s="216"/>
      <c r="E86" s="281"/>
      <c r="F86" s="217"/>
      <c r="G86" s="215"/>
    </row>
    <row r="87" spans="1:7" ht="14.25" customHeight="1">
      <c r="A87" s="216">
        <f>'Նախահաշիվ 1-1'!A89</f>
        <v>19</v>
      </c>
      <c r="B87" s="216" t="str">
        <f>'Նախահաշիվ 1-1'!B89</f>
        <v>Ժ15-614</v>
      </c>
      <c r="C87" s="263" t="str">
        <f>'Նախահաշիվ 1-1'!C89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7" s="216" t="str">
        <f>'Նախահաշիվ 1-1'!D89</f>
        <v>մ2 м2</v>
      </c>
      <c r="E87" s="281">
        <f>'Նախահաշիվ 1-1'!E89</f>
        <v>2.9013600000000004</v>
      </c>
      <c r="F87" s="217">
        <f>'Նախահաշիվ 1-1'!F89*I8</f>
        <v>1.7067747182309994</v>
      </c>
      <c r="G87" s="215">
        <f>E87*F87</f>
        <v>4.9519678964866927</v>
      </c>
    </row>
    <row r="88" spans="1:7">
      <c r="A88" s="216"/>
      <c r="B88" s="216"/>
      <c r="C88" s="263"/>
      <c r="D88" s="216"/>
      <c r="E88" s="281"/>
      <c r="F88" s="217"/>
      <c r="G88" s="215"/>
    </row>
    <row r="89" spans="1:7">
      <c r="A89" s="216"/>
      <c r="B89" s="216"/>
      <c r="C89" s="263"/>
      <c r="D89" s="216"/>
      <c r="E89" s="281"/>
      <c r="F89" s="217"/>
      <c r="G89" s="215"/>
    </row>
    <row r="90" spans="1:7" ht="21" customHeight="1">
      <c r="A90" s="216"/>
      <c r="B90" s="216"/>
      <c r="C90" s="263"/>
      <c r="D90" s="216"/>
      <c r="E90" s="281"/>
      <c r="F90" s="217"/>
      <c r="G90" s="215"/>
    </row>
    <row r="91" spans="1:7" ht="33" customHeight="1">
      <c r="A91" s="285" t="s">
        <v>66</v>
      </c>
      <c r="B91" s="286"/>
      <c r="C91" s="286"/>
      <c r="D91" s="286"/>
      <c r="E91" s="286"/>
      <c r="F91" s="286"/>
      <c r="G91" s="297"/>
    </row>
    <row r="92" spans="1:7" s="11" customFormat="1" ht="14.25" customHeight="1">
      <c r="A92" s="231">
        <f>'Նախահաշիվ 1-1'!A95</f>
        <v>1</v>
      </c>
      <c r="B92" s="295" t="str">
        <f>'Նախահաշիվ 1-1'!B95</f>
        <v>Ս8-150-4
Գ.ա.=1.04
կիրառ.</v>
      </c>
      <c r="C92" s="264" t="str">
        <f>'Նախահաշիվ 1-1'!C95</f>
        <v>Ալյումինե, СИП 4 4x16մմ2 կտրվածքով հաղորդալարի մոնտաժում օդով /2% ավելացումով/
Алюминий, СИП 4 4x16 мм2 провода монтаж по воздуху /с увеличением 2%/</v>
      </c>
      <c r="D92" s="231" t="str">
        <f>'Նախահաշիվ 1-1'!D95</f>
        <v>գմ лм</v>
      </c>
      <c r="E92" s="296">
        <f>'Նախահաշիվ 1-1'!E95</f>
        <v>1962</v>
      </c>
      <c r="F92" s="215">
        <f>'Նախահաշիվ 1-1'!F95*I8</f>
        <v>1.4634246036408793</v>
      </c>
      <c r="G92" s="215">
        <f>E92*F92</f>
        <v>2871.239072343405</v>
      </c>
    </row>
    <row r="93" spans="1:7" s="11" customFormat="1" ht="14.25" customHeight="1">
      <c r="A93" s="231"/>
      <c r="B93" s="295"/>
      <c r="C93" s="264"/>
      <c r="D93" s="231"/>
      <c r="E93" s="296"/>
      <c r="F93" s="215"/>
      <c r="G93" s="215"/>
    </row>
    <row r="94" spans="1:7" s="11" customFormat="1" ht="14.25" customHeight="1">
      <c r="A94" s="231"/>
      <c r="B94" s="295"/>
      <c r="C94" s="264"/>
      <c r="D94" s="231"/>
      <c r="E94" s="296"/>
      <c r="F94" s="215"/>
      <c r="G94" s="215"/>
    </row>
    <row r="95" spans="1:7" s="11" customFormat="1" ht="38.25" customHeight="1">
      <c r="A95" s="231"/>
      <c r="B95" s="295"/>
      <c r="C95" s="264"/>
      <c r="D95" s="231"/>
      <c r="E95" s="296"/>
      <c r="F95" s="215"/>
      <c r="G95" s="215"/>
    </row>
    <row r="96" spans="1:7" s="11" customFormat="1" ht="14.25" customHeight="1">
      <c r="A96" s="231">
        <f>'Նախահաշիվ 1-1'!A99</f>
        <v>2</v>
      </c>
      <c r="B96" s="295" t="str">
        <f>'Նախահաշիվ 1-1'!B99</f>
        <v>Ս8-150-4
Գ.ա.=1.04
կիրառ.</v>
      </c>
      <c r="C96" s="264" t="str">
        <f>'Նախահաշիվ 1-1'!C99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96" s="231" t="str">
        <f>'Նախահաշիվ 1-1'!D99</f>
        <v>գմ лм</v>
      </c>
      <c r="E96" s="296">
        <f>'Նախահաշիվ 1-1'!E99</f>
        <v>288</v>
      </c>
      <c r="F96" s="215">
        <f>'Նախահաշիվ 1-1'!F99*I8</f>
        <v>1.0265644068214492</v>
      </c>
      <c r="G96" s="215">
        <f>E96*F96</f>
        <v>295.6505491645774</v>
      </c>
    </row>
    <row r="97" spans="1:11" s="11" customFormat="1" ht="14.25" customHeight="1">
      <c r="A97" s="231"/>
      <c r="B97" s="295"/>
      <c r="C97" s="264"/>
      <c r="D97" s="231"/>
      <c r="E97" s="296"/>
      <c r="F97" s="215"/>
      <c r="G97" s="215"/>
    </row>
    <row r="98" spans="1:11" s="11" customFormat="1" ht="14.25" customHeight="1">
      <c r="A98" s="231"/>
      <c r="B98" s="295"/>
      <c r="C98" s="264"/>
      <c r="D98" s="231"/>
      <c r="E98" s="296"/>
      <c r="F98" s="215"/>
      <c r="G98" s="215"/>
    </row>
    <row r="99" spans="1:11" s="11" customFormat="1" ht="38.25" customHeight="1">
      <c r="A99" s="231"/>
      <c r="B99" s="295"/>
      <c r="C99" s="264"/>
      <c r="D99" s="231"/>
      <c r="E99" s="296"/>
      <c r="F99" s="215"/>
      <c r="G99" s="215"/>
    </row>
    <row r="100" spans="1:11" ht="22.5" customHeight="1">
      <c r="A100" s="231">
        <f>'Նախահաշիվ 1-1'!A103</f>
        <v>3</v>
      </c>
      <c r="B100" s="295" t="str">
        <f>'Նախահաշիվ 1-1'!B103</f>
        <v>Ս8-402-1 կիրառ</v>
      </c>
      <c r="C100" s="264" t="str">
        <f>'Նախահաշիվ 1-1'!C103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100" s="231" t="str">
        <f>'Նախահաշիվ 1-1'!D103</f>
        <v>գմ лм</v>
      </c>
      <c r="E100" s="296">
        <f>'Նախահաշիվ 1-1'!E103</f>
        <v>66</v>
      </c>
      <c r="F100" s="215">
        <f>'Նախահաշիվ 1-1'!F103*I8</f>
        <v>0.56630292918801883</v>
      </c>
      <c r="G100" s="215">
        <f>E100*F100</f>
        <v>37.375993326409244</v>
      </c>
      <c r="K100" s="12"/>
    </row>
    <row r="101" spans="1:11">
      <c r="A101" s="231"/>
      <c r="B101" s="295"/>
      <c r="C101" s="264"/>
      <c r="D101" s="231"/>
      <c r="E101" s="296"/>
      <c r="F101" s="215"/>
      <c r="G101" s="215"/>
      <c r="K101" s="12"/>
    </row>
    <row r="102" spans="1:11">
      <c r="A102" s="231"/>
      <c r="B102" s="295"/>
      <c r="C102" s="264"/>
      <c r="D102" s="231"/>
      <c r="E102" s="296"/>
      <c r="F102" s="215"/>
      <c r="G102" s="215"/>
      <c r="K102" s="12"/>
    </row>
    <row r="103" spans="1:11" ht="32.25" customHeight="1">
      <c r="A103" s="231"/>
      <c r="B103" s="295"/>
      <c r="C103" s="264"/>
      <c r="D103" s="231"/>
      <c r="E103" s="296"/>
      <c r="F103" s="215"/>
      <c r="G103" s="215"/>
      <c r="K103" s="12"/>
    </row>
    <row r="104" spans="1:11">
      <c r="A104" s="231">
        <f>'Նախահաշիվ 1-1'!A107</f>
        <v>4</v>
      </c>
      <c r="B104" s="295" t="str">
        <f>'Նախահաշիվ 1-1'!B107</f>
        <v>Ս8-594-1 Կիրառ.</v>
      </c>
      <c r="C104" s="264" t="str">
        <f>'Նախահաշիվ 1-1'!C107</f>
        <v xml:space="preserve">Արտաքին փողոցային լուսավորության լեդ լուսատուի տեղադրում                                      </v>
      </c>
      <c r="D104" s="231" t="str">
        <f>'Նախահաշիվ 1-1'!D107</f>
        <v>հատ шт</v>
      </c>
      <c r="E104" s="296">
        <f>'Նախահաշիվ 1-1'!E107</f>
        <v>11</v>
      </c>
      <c r="F104" s="215">
        <f>'Նախահաշիվ 1-1'!F107*I8</f>
        <v>4.2181871978661389</v>
      </c>
      <c r="G104" s="215">
        <f>E104*F104</f>
        <v>46.400059176527527</v>
      </c>
      <c r="K104" s="12"/>
    </row>
    <row r="105" spans="1:11">
      <c r="A105" s="231"/>
      <c r="B105" s="295"/>
      <c r="C105" s="264"/>
      <c r="D105" s="231"/>
      <c r="E105" s="296"/>
      <c r="F105" s="215"/>
      <c r="G105" s="215"/>
      <c r="K105" s="12"/>
    </row>
    <row r="106" spans="1:11">
      <c r="A106" s="231"/>
      <c r="B106" s="295"/>
      <c r="C106" s="264"/>
      <c r="D106" s="231"/>
      <c r="E106" s="296"/>
      <c r="F106" s="215"/>
      <c r="G106" s="215"/>
      <c r="K106" s="12"/>
    </row>
    <row r="107" spans="1:11" ht="6.75" customHeight="1">
      <c r="A107" s="231"/>
      <c r="B107" s="295"/>
      <c r="C107" s="264"/>
      <c r="D107" s="231"/>
      <c r="E107" s="296"/>
      <c r="F107" s="215"/>
      <c r="G107" s="215"/>
      <c r="K107" s="12"/>
    </row>
    <row r="108" spans="1:11">
      <c r="A108" s="231">
        <f>'Նախահաշիվ 1-1'!A111</f>
        <v>5</v>
      </c>
      <c r="B108" s="295" t="str">
        <f>'Նախահաշիվ 1-1'!B111</f>
        <v>Շուկա</v>
      </c>
      <c r="C108" s="264" t="str">
        <f>'Նախահաշիվ 1-1'!C111</f>
        <v>Արտաքին փողոցային լուսավորության լուսատու LED 100Վտ, 150V-250V, 50-60Hz, Լուս. հոսքը ՝ 14000լմ, Գործ. ժամկետը ՝ ≥30000 ժամ, Ջերմադիմաց. -25° մինչև +40°C, ճառագայթային անկյունը 120, Ra&gt;70, 4000±500K, IP≥65                                                        светильник LED 100Вт</v>
      </c>
      <c r="D108" s="231" t="str">
        <f>'Նախահաշիվ 1-1'!D111</f>
        <v>հատ шт</v>
      </c>
      <c r="E108" s="296">
        <f>'Նախահաշիվ 1-1'!E111</f>
        <v>11</v>
      </c>
      <c r="F108" s="215">
        <f>'Նախահաշիվ 1-1'!F111*I10</f>
        <v>10.992684329999999</v>
      </c>
      <c r="G108" s="215">
        <f>E108*F108</f>
        <v>120.91952762999999</v>
      </c>
      <c r="K108" s="12"/>
    </row>
    <row r="109" spans="1:11">
      <c r="A109" s="231"/>
      <c r="B109" s="295"/>
      <c r="C109" s="264"/>
      <c r="D109" s="231"/>
      <c r="E109" s="296"/>
      <c r="F109" s="215"/>
      <c r="G109" s="215"/>
      <c r="K109" s="12"/>
    </row>
    <row r="110" spans="1:11">
      <c r="A110" s="231"/>
      <c r="B110" s="295"/>
      <c r="C110" s="264"/>
      <c r="D110" s="231"/>
      <c r="E110" s="296"/>
      <c r="F110" s="215"/>
      <c r="G110" s="215"/>
      <c r="K110" s="12"/>
    </row>
    <row r="111" spans="1:11" ht="57.75" customHeight="1">
      <c r="A111" s="231"/>
      <c r="B111" s="295"/>
      <c r="C111" s="264"/>
      <c r="D111" s="231"/>
      <c r="E111" s="296"/>
      <c r="F111" s="215"/>
      <c r="G111" s="215"/>
      <c r="K111" s="12"/>
    </row>
    <row r="112" spans="1:11">
      <c r="A112" s="231">
        <f>'Նախահաշիվ 1-1'!A115</f>
        <v>6</v>
      </c>
      <c r="B112" s="295" t="str">
        <f>'Նախահաշիվ 1-1'!B115</f>
        <v>Ս8-572-4 Կիրառ.</v>
      </c>
      <c r="C112" s="264" t="str">
        <f>'Նախահաշիվ 1-1'!C115</f>
        <v>Մետաղական արկղի մոնտաժում 600x400x250մմ Монтаж металлического короба 600х400х250 мм</v>
      </c>
      <c r="D112" s="231" t="str">
        <f>'Նախահաշիվ 1-1'!D115</f>
        <v>հատ шт</v>
      </c>
      <c r="E112" s="296">
        <f>'Նախահաշիվ 1-1'!E115</f>
        <v>2</v>
      </c>
      <c r="F112" s="215">
        <f>'Նախահաշիվ 1-1'!F115*I8</f>
        <v>41.616206336394626</v>
      </c>
      <c r="G112" s="215">
        <f>E112*F112</f>
        <v>83.232412672789252</v>
      </c>
      <c r="K112" s="12"/>
    </row>
    <row r="113" spans="1:11">
      <c r="A113" s="231"/>
      <c r="B113" s="295"/>
      <c r="C113" s="264"/>
      <c r="D113" s="231"/>
      <c r="E113" s="296"/>
      <c r="F113" s="215"/>
      <c r="G113" s="215"/>
      <c r="K113" s="12"/>
    </row>
    <row r="114" spans="1:11">
      <c r="A114" s="231"/>
      <c r="B114" s="295"/>
      <c r="C114" s="264"/>
      <c r="D114" s="231"/>
      <c r="E114" s="296"/>
      <c r="F114" s="215"/>
      <c r="G114" s="215"/>
      <c r="K114" s="12"/>
    </row>
    <row r="115" spans="1:11" ht="8.25" customHeight="1">
      <c r="A115" s="231"/>
      <c r="B115" s="295"/>
      <c r="C115" s="264"/>
      <c r="D115" s="231"/>
      <c r="E115" s="296"/>
      <c r="F115" s="215"/>
      <c r="G115" s="215"/>
      <c r="K115" s="12"/>
    </row>
    <row r="116" spans="1:11">
      <c r="A116" s="231">
        <f>'Նախահաշիվ 1-1'!A119</f>
        <v>7</v>
      </c>
      <c r="B116" s="295" t="str">
        <f>'Նախահաշիվ 1-1'!B119</f>
        <v>Ս8-572-4 Կիրառ.</v>
      </c>
      <c r="C116" s="264" t="str">
        <f>'Նախահաշիվ 1-1'!C119</f>
        <v>Մետաղական արկղի մոնտաժում 400x300x170մմ Монтаж металлического короба 400х300х170 мм</v>
      </c>
      <c r="D116" s="231" t="str">
        <f>'Նախահաշիվ 1-1'!D119</f>
        <v>հատ шт</v>
      </c>
      <c r="E116" s="296">
        <f>'Նախահաշիվ 1-1'!E119</f>
        <v>19</v>
      </c>
      <c r="F116" s="215">
        <f>'Նախահաշիվ 1-1'!F119*I8</f>
        <v>32.438471109095673</v>
      </c>
      <c r="G116" s="215">
        <f>E116*F116</f>
        <v>616.33095107281781</v>
      </c>
      <c r="K116" s="12"/>
    </row>
    <row r="117" spans="1:11">
      <c r="A117" s="231"/>
      <c r="B117" s="295"/>
      <c r="C117" s="264"/>
      <c r="D117" s="231"/>
      <c r="E117" s="296"/>
      <c r="F117" s="215"/>
      <c r="G117" s="215"/>
      <c r="K117" s="12"/>
    </row>
    <row r="118" spans="1:11">
      <c r="A118" s="231"/>
      <c r="B118" s="295"/>
      <c r="C118" s="264"/>
      <c r="D118" s="231"/>
      <c r="E118" s="296"/>
      <c r="F118" s="215"/>
      <c r="G118" s="215"/>
      <c r="K118" s="12"/>
    </row>
    <row r="119" spans="1:11" ht="8.25" customHeight="1">
      <c r="A119" s="231"/>
      <c r="B119" s="295"/>
      <c r="C119" s="264"/>
      <c r="D119" s="231"/>
      <c r="E119" s="296"/>
      <c r="F119" s="215"/>
      <c r="G119" s="215"/>
      <c r="K119" s="12"/>
    </row>
    <row r="120" spans="1:11">
      <c r="A120" s="231">
        <f>'Նախահաշիվ 1-1'!A123</f>
        <v>8</v>
      </c>
      <c r="B120" s="295" t="str">
        <f>'Նախահաշիվ 1-1'!B123</f>
        <v>Ս8-525-1</v>
      </c>
      <c r="C120" s="264" t="str">
        <f>'Նախահաշիվ 1-1'!C123</f>
        <v>Միաֆազ սարքավորումների մոնտաժում մետաղական արկղում
Монтаж однофазного оборудования в металлическом коробе</v>
      </c>
      <c r="D120" s="295" t="str">
        <f>'Նախահաշիվ 1-1'!D123</f>
        <v xml:space="preserve"> հատ шт</v>
      </c>
      <c r="E120" s="296">
        <f>'Նախահաշիվ 1-1'!E123</f>
        <v>1</v>
      </c>
      <c r="F120" s="215">
        <f>+('Նախահաշիվ 1-1'!F123-'Նախահաշիվ 1-1'!R123)*I8+'Նախահաշիվ 1-1'!R123*I10</f>
        <v>46.249710743866281</v>
      </c>
      <c r="G120" s="215">
        <f>E120*F120</f>
        <v>46.249710743866281</v>
      </c>
      <c r="K120" s="12"/>
    </row>
    <row r="121" spans="1:11">
      <c r="A121" s="231"/>
      <c r="B121" s="295"/>
      <c r="C121" s="264"/>
      <c r="D121" s="295"/>
      <c r="E121" s="296"/>
      <c r="F121" s="215"/>
      <c r="G121" s="215"/>
      <c r="K121" s="12"/>
    </row>
    <row r="122" spans="1:11">
      <c r="A122" s="231"/>
      <c r="B122" s="295"/>
      <c r="C122" s="264"/>
      <c r="D122" s="295"/>
      <c r="E122" s="296"/>
      <c r="F122" s="215"/>
      <c r="G122" s="215"/>
      <c r="K122" s="12"/>
    </row>
    <row r="123" spans="1:11" ht="29.25" customHeight="1">
      <c r="A123" s="231"/>
      <c r="B123" s="295"/>
      <c r="C123" s="264"/>
      <c r="D123" s="295"/>
      <c r="E123" s="296"/>
      <c r="F123" s="215"/>
      <c r="G123" s="215"/>
      <c r="K123" s="12"/>
    </row>
    <row r="124" spans="1:11">
      <c r="A124" s="231">
        <f>'Նախահաշիվ 1-1'!A130</f>
        <v>9</v>
      </c>
      <c r="B124" s="295" t="str">
        <f>'Նախահաշիվ 1-1'!B130</f>
        <v>Ս8-525-1</v>
      </c>
      <c r="C124" s="264" t="str">
        <f>'Նախահաշիվ 1-1'!C130</f>
        <v>Եռաֆազ սարքավորումների մոնտաժում մետաղական արկղում
Монтаж Трехфазного оборудования в металлическом коробе</v>
      </c>
      <c r="D124" s="295" t="str">
        <f>'Նախահաշիվ 1-1'!D130</f>
        <v>լրակազմ комплект</v>
      </c>
      <c r="E124" s="296">
        <f>'Նախահաշիվ 1-1'!E130</f>
        <v>19</v>
      </c>
      <c r="F124" s="215">
        <f>+('Նախահաշիվ 1-1'!F130-'Նախահաշիվ 1-1'!R130)*I8+'Նախահաշիվ 1-1'!R130*I10</f>
        <v>21.329295367756281</v>
      </c>
      <c r="G124" s="215">
        <f>E124*F124</f>
        <v>405.25661198736935</v>
      </c>
      <c r="K124" s="12"/>
    </row>
    <row r="125" spans="1:11">
      <c r="A125" s="231"/>
      <c r="B125" s="295"/>
      <c r="C125" s="264"/>
      <c r="D125" s="295"/>
      <c r="E125" s="296"/>
      <c r="F125" s="215"/>
      <c r="G125" s="215"/>
      <c r="K125" s="12"/>
    </row>
    <row r="126" spans="1:11">
      <c r="A126" s="231"/>
      <c r="B126" s="295"/>
      <c r="C126" s="264"/>
      <c r="D126" s="295"/>
      <c r="E126" s="296"/>
      <c r="F126" s="215"/>
      <c r="G126" s="215"/>
      <c r="K126" s="12"/>
    </row>
    <row r="127" spans="1:11" ht="29.25" customHeight="1">
      <c r="A127" s="231"/>
      <c r="B127" s="295"/>
      <c r="C127" s="264"/>
      <c r="D127" s="295"/>
      <c r="E127" s="296"/>
      <c r="F127" s="215"/>
      <c r="G127" s="215"/>
      <c r="K127" s="12"/>
    </row>
    <row r="128" spans="1:11">
      <c r="A128" s="231">
        <f>'Նախահաշիվ 1-1'!A134</f>
        <v>10</v>
      </c>
      <c r="B128" s="295" t="str">
        <f>'Նախահաշիվ 1-1'!B134</f>
        <v>Ս8-525-1</v>
      </c>
      <c r="C128" s="264" t="str">
        <f>'Նախահաշիվ 1-1'!C134</f>
        <v>Եռաֆազ սարքավորումների մոնտաժում մետաղական արկղում
Монтаж Трехфазного оборудования в металлическом коробе</v>
      </c>
      <c r="D128" s="295" t="str">
        <f>'Նախահաշիվ 1-1'!D134</f>
        <v>լրակազմ комплект</v>
      </c>
      <c r="E128" s="296">
        <f>'Նախահաշիվ 1-1'!E134</f>
        <v>1</v>
      </c>
      <c r="F128" s="215">
        <f>+('Նախահաշիվ 1-1'!F134-'Նախահաշիվ 1-1'!R134)*I8+'Նախահաշիվ 1-1'!R134*I10</f>
        <v>21.823966162606279</v>
      </c>
      <c r="G128" s="215">
        <f>E128*F128</f>
        <v>21.823966162606279</v>
      </c>
      <c r="K128" s="12"/>
    </row>
    <row r="129" spans="1:11">
      <c r="A129" s="231"/>
      <c r="B129" s="295"/>
      <c r="C129" s="264"/>
      <c r="D129" s="295"/>
      <c r="E129" s="296"/>
      <c r="F129" s="215"/>
      <c r="G129" s="215"/>
      <c r="K129" s="12"/>
    </row>
    <row r="130" spans="1:11">
      <c r="A130" s="231"/>
      <c r="B130" s="295"/>
      <c r="C130" s="264"/>
      <c r="D130" s="295"/>
      <c r="E130" s="296"/>
      <c r="F130" s="215"/>
      <c r="G130" s="215"/>
      <c r="K130" s="12"/>
    </row>
    <row r="131" spans="1:11" ht="29.25" customHeight="1">
      <c r="A131" s="231"/>
      <c r="B131" s="295"/>
      <c r="C131" s="264"/>
      <c r="D131" s="295"/>
      <c r="E131" s="296"/>
      <c r="F131" s="215"/>
      <c r="G131" s="215"/>
      <c r="K131" s="12"/>
    </row>
    <row r="132" spans="1:11" ht="15">
      <c r="A132" s="28"/>
      <c r="B132" s="74"/>
      <c r="C132" s="18"/>
      <c r="D132" s="19"/>
      <c r="E132" s="20"/>
      <c r="F132" s="19"/>
      <c r="G132" s="19"/>
      <c r="J132" s="12"/>
    </row>
    <row r="133" spans="1:11" ht="15">
      <c r="A133" s="19"/>
      <c r="B133" s="19"/>
      <c r="C133" s="294" t="s">
        <v>138</v>
      </c>
      <c r="D133" s="294"/>
      <c r="E133" s="294"/>
      <c r="F133" s="294"/>
      <c r="G133" s="183">
        <f>SUM(G13:G132)</f>
        <v>10515.606432675335</v>
      </c>
    </row>
    <row r="134" spans="1:11" ht="15">
      <c r="A134" s="19"/>
      <c r="B134" s="19"/>
      <c r="C134" s="292" t="s">
        <v>139</v>
      </c>
      <c r="D134" s="293"/>
      <c r="E134" s="293"/>
      <c r="F134" s="293"/>
      <c r="G134" s="116">
        <f>G133*20%</f>
        <v>2103.1212865350672</v>
      </c>
    </row>
    <row r="135" spans="1:11" ht="15">
      <c r="A135" s="19"/>
      <c r="B135" s="19"/>
      <c r="C135" s="293" t="s">
        <v>138</v>
      </c>
      <c r="D135" s="293"/>
      <c r="E135" s="293"/>
      <c r="F135" s="293"/>
      <c r="G135" s="117">
        <f>G133+G134</f>
        <v>12618.727719210401</v>
      </c>
    </row>
    <row r="136" spans="1:11" ht="15">
      <c r="A136" s="19"/>
      <c r="B136" s="19"/>
      <c r="C136" s="136"/>
      <c r="D136" s="136"/>
      <c r="E136" s="136"/>
      <c r="F136" s="136"/>
      <c r="G136" s="117"/>
    </row>
    <row r="137" spans="1:11" ht="15">
      <c r="A137" s="19"/>
      <c r="B137" s="19"/>
      <c r="C137" s="18"/>
      <c r="D137" s="19"/>
      <c r="E137" s="20"/>
      <c r="F137" s="19"/>
      <c r="G137" s="19"/>
    </row>
    <row r="138" spans="1:11" ht="43.5" customHeight="1">
      <c r="A138" s="19"/>
      <c r="B138" s="291" t="s">
        <v>140</v>
      </c>
      <c r="C138" s="291"/>
      <c r="D138" s="291"/>
      <c r="E138" s="291"/>
      <c r="F138" s="291"/>
      <c r="G138" s="291"/>
    </row>
    <row r="139" spans="1:11" ht="15">
      <c r="A139" s="19"/>
      <c r="B139" s="19"/>
      <c r="C139" s="18"/>
      <c r="D139" s="19"/>
      <c r="E139" s="20"/>
      <c r="F139" s="19"/>
      <c r="G139" s="19"/>
    </row>
  </sheetData>
  <mergeCells count="218">
    <mergeCell ref="A116:A119"/>
    <mergeCell ref="B116:B119"/>
    <mergeCell ref="C116:C119"/>
    <mergeCell ref="D116:D119"/>
    <mergeCell ref="E116:E119"/>
    <mergeCell ref="F116:F119"/>
    <mergeCell ref="G116:G119"/>
    <mergeCell ref="A124:A127"/>
    <mergeCell ref="B124:B127"/>
    <mergeCell ref="C124:C127"/>
    <mergeCell ref="D124:D127"/>
    <mergeCell ref="E124:E127"/>
    <mergeCell ref="F124:F127"/>
    <mergeCell ref="G124:G127"/>
    <mergeCell ref="A120:A123"/>
    <mergeCell ref="B120:B123"/>
    <mergeCell ref="C120:C123"/>
    <mergeCell ref="D120:D123"/>
    <mergeCell ref="E120:E123"/>
    <mergeCell ref="F120:F123"/>
    <mergeCell ref="G120:G123"/>
    <mergeCell ref="C108:C111"/>
    <mergeCell ref="D108:D111"/>
    <mergeCell ref="E108:E111"/>
    <mergeCell ref="F108:F111"/>
    <mergeCell ref="G108:G111"/>
    <mergeCell ref="A112:A115"/>
    <mergeCell ref="B112:B115"/>
    <mergeCell ref="C112:C115"/>
    <mergeCell ref="D112:D115"/>
    <mergeCell ref="E112:E115"/>
    <mergeCell ref="F112:F115"/>
    <mergeCell ref="G112:G115"/>
    <mergeCell ref="F83:F86"/>
    <mergeCell ref="G83:G86"/>
    <mergeCell ref="G73:G77"/>
    <mergeCell ref="D100:D103"/>
    <mergeCell ref="E100:E103"/>
    <mergeCell ref="F100:F103"/>
    <mergeCell ref="D78:D82"/>
    <mergeCell ref="E78:E82"/>
    <mergeCell ref="F78:F82"/>
    <mergeCell ref="D96:D99"/>
    <mergeCell ref="E96:E99"/>
    <mergeCell ref="F96:F99"/>
    <mergeCell ref="G78:G82"/>
    <mergeCell ref="D49:D52"/>
    <mergeCell ref="E49:E52"/>
    <mergeCell ref="F49:F52"/>
    <mergeCell ref="G49:G52"/>
    <mergeCell ref="A57:A60"/>
    <mergeCell ref="B57:B60"/>
    <mergeCell ref="C57:C60"/>
    <mergeCell ref="D57:D60"/>
    <mergeCell ref="E57:E60"/>
    <mergeCell ref="F57:F60"/>
    <mergeCell ref="G57:G60"/>
    <mergeCell ref="G53:G56"/>
    <mergeCell ref="A83:A86"/>
    <mergeCell ref="B83:B86"/>
    <mergeCell ref="C83:C86"/>
    <mergeCell ref="D83:D86"/>
    <mergeCell ref="E83:E86"/>
    <mergeCell ref="G96:G99"/>
    <mergeCell ref="A91:G91"/>
    <mergeCell ref="A87:A90"/>
    <mergeCell ref="B87:B90"/>
    <mergeCell ref="C87:C90"/>
    <mergeCell ref="D87:D90"/>
    <mergeCell ref="E87:E90"/>
    <mergeCell ref="F87:F90"/>
    <mergeCell ref="G87:G90"/>
    <mergeCell ref="A92:A95"/>
    <mergeCell ref="B92:B95"/>
    <mergeCell ref="C92:C95"/>
    <mergeCell ref="D92:D95"/>
    <mergeCell ref="E92:E95"/>
    <mergeCell ref="F92:F95"/>
    <mergeCell ref="G92:G95"/>
    <mergeCell ref="A96:A99"/>
    <mergeCell ref="B96:B99"/>
    <mergeCell ref="C96:C99"/>
    <mergeCell ref="B138:G138"/>
    <mergeCell ref="C134:F134"/>
    <mergeCell ref="C135:F135"/>
    <mergeCell ref="C133:F133"/>
    <mergeCell ref="G100:G103"/>
    <mergeCell ref="A104:A107"/>
    <mergeCell ref="B104:B107"/>
    <mergeCell ref="C104:C107"/>
    <mergeCell ref="D104:D107"/>
    <mergeCell ref="E104:E107"/>
    <mergeCell ref="F104:F107"/>
    <mergeCell ref="G104:G107"/>
    <mergeCell ref="A100:A103"/>
    <mergeCell ref="B100:B103"/>
    <mergeCell ref="C100:C103"/>
    <mergeCell ref="A108:A111"/>
    <mergeCell ref="B108:B111"/>
    <mergeCell ref="A128:A131"/>
    <mergeCell ref="B128:B131"/>
    <mergeCell ref="C128:C131"/>
    <mergeCell ref="D128:D131"/>
    <mergeCell ref="E128:E131"/>
    <mergeCell ref="F128:F131"/>
    <mergeCell ref="G128:G131"/>
    <mergeCell ref="G65:G68"/>
    <mergeCell ref="A65:A68"/>
    <mergeCell ref="B65:B68"/>
    <mergeCell ref="C65:C68"/>
    <mergeCell ref="D65:D68"/>
    <mergeCell ref="E65:E68"/>
    <mergeCell ref="F65:F68"/>
    <mergeCell ref="A69:A72"/>
    <mergeCell ref="B69:B72"/>
    <mergeCell ref="C69:C72"/>
    <mergeCell ref="D69:D72"/>
    <mergeCell ref="E69:E72"/>
    <mergeCell ref="F69:F72"/>
    <mergeCell ref="G69:G72"/>
    <mergeCell ref="A78:A82"/>
    <mergeCell ref="B78:B82"/>
    <mergeCell ref="C78:C82"/>
    <mergeCell ref="A61:A64"/>
    <mergeCell ref="B61:B64"/>
    <mergeCell ref="C61:C64"/>
    <mergeCell ref="D61:D64"/>
    <mergeCell ref="E61:E64"/>
    <mergeCell ref="F61:F64"/>
    <mergeCell ref="A73:A77"/>
    <mergeCell ref="B73:B77"/>
    <mergeCell ref="C73:C77"/>
    <mergeCell ref="D73:D77"/>
    <mergeCell ref="E73:E77"/>
    <mergeCell ref="F73:F77"/>
    <mergeCell ref="G61:G64"/>
    <mergeCell ref="A53:A56"/>
    <mergeCell ref="B53:B56"/>
    <mergeCell ref="C53:C56"/>
    <mergeCell ref="D53:D56"/>
    <mergeCell ref="E53:E56"/>
    <mergeCell ref="F53:F56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A49:A52"/>
    <mergeCell ref="B49:B52"/>
    <mergeCell ref="C49:C52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D29:D32"/>
    <mergeCell ref="E29:E32"/>
    <mergeCell ref="F29:F32"/>
    <mergeCell ref="G29:G32"/>
    <mergeCell ref="G25:G28"/>
    <mergeCell ref="A25:A28"/>
    <mergeCell ref="B25:B28"/>
    <mergeCell ref="C25:C28"/>
    <mergeCell ref="D25:D28"/>
    <mergeCell ref="E25:E28"/>
    <mergeCell ref="F25:F28"/>
    <mergeCell ref="A29:A32"/>
    <mergeCell ref="B29:B32"/>
    <mergeCell ref="C29:C32"/>
    <mergeCell ref="I7:Q7"/>
    <mergeCell ref="B3:F5"/>
    <mergeCell ref="A7:A10"/>
    <mergeCell ref="B7:B10"/>
    <mergeCell ref="C7:C10"/>
    <mergeCell ref="D7:D10"/>
    <mergeCell ref="E7:E10"/>
    <mergeCell ref="F7:F10"/>
    <mergeCell ref="G7:G9"/>
    <mergeCell ref="A21:A24"/>
    <mergeCell ref="B21:B24"/>
    <mergeCell ref="A12:G12"/>
    <mergeCell ref="A13:A16"/>
    <mergeCell ref="B13:B16"/>
    <mergeCell ref="C13:C16"/>
    <mergeCell ref="D13:D16"/>
    <mergeCell ref="E13:E16"/>
    <mergeCell ref="F13:F16"/>
    <mergeCell ref="G13:G16"/>
    <mergeCell ref="G17:G20"/>
    <mergeCell ref="A17:A20"/>
    <mergeCell ref="B17:B20"/>
    <mergeCell ref="C17:C20"/>
    <mergeCell ref="D17:D20"/>
    <mergeCell ref="E17:E20"/>
    <mergeCell ref="F17:F20"/>
    <mergeCell ref="C21:C24"/>
    <mergeCell ref="D21:D24"/>
    <mergeCell ref="E21:E24"/>
    <mergeCell ref="F21:F24"/>
    <mergeCell ref="G21:G24"/>
  </mergeCells>
  <pageMargins left="0.70866141732283472" right="0.70866141732283472" top="0.74803149606299213" bottom="0.74803149606299213" header="0.31496062992125984" footer="0.31496062992125984"/>
  <pageSetup paperSize="9" scale="60" fitToHeight="3" orientation="portrait" r:id="rId1"/>
  <headerFooter>
    <oddFooter>&amp;C&amp;P of &amp;N</oddFooter>
  </headerFooter>
  <rowBreaks count="1" manualBreakCount="1"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Բացատրագիր!Область_печати</vt:lpstr>
      <vt:lpstr>Բովանդակություն!Область_печати</vt:lpstr>
      <vt:lpstr>'Ծավ Նախ '!Область_печати</vt:lpstr>
      <vt:lpstr>'Նախահաշիվ 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2023-08-24T06:11:54Z</cp:lastPrinted>
  <dcterms:created xsi:type="dcterms:W3CDTF">2021-03-27T08:19:32Z</dcterms:created>
  <dcterms:modified xsi:type="dcterms:W3CDTF">2026-04-17T06:41:57Z</dcterms:modified>
</cp:coreProperties>
</file>